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K395" authorId="0">
      <text>
        <r>
          <rPr>
            <sz val="8"/>
            <color indexed="81"/>
            <rFont val="Tahoma"/>
            <family val="2"/>
          </rPr>
          <t>pour mémoire</t>
        </r>
      </text>
    </comment>
    <comment ref="K187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7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7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7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8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8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9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93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9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899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0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07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13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15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2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2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2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3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3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3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3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3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4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4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4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4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4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4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6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58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60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  <comment ref="K1962" authorId="0">
      <text>
        <r>
          <rPr>
            <sz val="8"/>
            <color indexed="81"/>
            <rFont val="Tahoma"/>
            <family val="2"/>
          </rPr>
          <t>Non totalisé [ Option ]</t>
        </r>
      </text>
    </comment>
  </commentList>
</comments>
</file>

<file path=xl/sharedStrings.xml><?xml version="1.0" encoding="utf-8"?>
<sst xmlns="http://schemas.openxmlformats.org/spreadsheetml/2006/main" count="2925" uniqueCount="933">
  <si>
    <t>Dossier</t>
  </si>
  <si>
    <t>Date</t>
  </si>
  <si>
    <t>Phase</t>
  </si>
  <si>
    <t>Indice</t>
  </si>
  <si>
    <t>BE FLUIDES : 
    Cogifluide
    51, rue Sibert
    42400 ST-CHAMOND
    Tél : 04 77 25 70 00
    Mél : contact@cogifluide.com</t>
  </si>
  <si>
    <t>ACOUSTICIEN : 
    AGNA
    4, rue Hoche
    63100 CLERMONT-FERRAND
    Tél : 04.73.91.46.74
    Mél : contact@acoustique-agna.fr</t>
  </si>
  <si>
    <t>ECONOMISTE DE LA CONSTRUCTION : 
    CM Économistes
    6, rue de Molina - Immeuble "Le 912"
    42000 ST-ETIENNE
    Tél : 04 77 92 39 42
    Mél : contact@cm-economistes.fr</t>
  </si>
  <si>
    <t>ARCHITECTE : 
    Clemenson Architectes
    19 Cours Fauriel
    42100 SAINT ETIENNE
    Tél : 04 77 74 29 76
    Mél : agence@clemenson-architectes.com</t>
  </si>
  <si>
    <t>ARCHITECTE : 
    AA Group Saint-Etienne
    1 rue Élisée Reclus
    42000 ST-ÉTIENNE
    Tél : 04 77 49 20 70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</si>
  <si>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</si>
  <si>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</si>
  <si>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</si>
  <si>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</si>
  <si>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</si>
  <si>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</si>
  <si>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</si>
  <si>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</si>
  <si>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</si>
  <si>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</si>
  <si>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</si>
  <si>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</si>
  <si>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</si>
  <si>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</si>
  <si>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</si>
  <si>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</si>
  <si>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</si>
  <si>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</si>
  <si>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</si>
  <si>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</si>
  <si>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</si>
  <si>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</si>
  <si>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</si>
  <si>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</si>
  <si>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</si>
  <si>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</si>
  <si>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</si>
  <si>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</si>
  <si>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</si>
  <si>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</si>
  <si>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</si>
  <si>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</si>
  <si>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n°17</t>
  </si>
  <si>
    <t>PLOMBERIE CHAUFFAGE VENTILATION</t>
  </si>
  <si>
    <t>3.&amp;</t>
  </si>
  <si>
    <t>II</t>
  </si>
  <si>
    <t>Description des travaux de plomberie</t>
  </si>
  <si>
    <t>II.1</t>
  </si>
  <si>
    <t>Dépose des installations existantes</t>
  </si>
  <si>
    <t>4.T</t>
  </si>
  <si>
    <t>II.1.1</t>
  </si>
  <si>
    <t>ENS</t>
  </si>
  <si>
    <t>9.&amp;</t>
  </si>
  <si>
    <t>4.&amp;</t>
  </si>
  <si>
    <t>Total H.T. :</t>
  </si>
  <si>
    <t>Total T.V.A. (20%) :</t>
  </si>
  <si>
    <t>Total T.T.C. :</t>
  </si>
  <si>
    <t>3.T</t>
  </si>
  <si>
    <t>II.2</t>
  </si>
  <si>
    <t>Distribution eau froide</t>
  </si>
  <si>
    <t>II.2.1</t>
  </si>
  <si>
    <t>Origine des travaux</t>
  </si>
  <si>
    <t>5.T</t>
  </si>
  <si>
    <t>II.2.1.1</t>
  </si>
  <si>
    <t>Raccordement sur arrivée EF existante</t>
  </si>
  <si>
    <t>9.T</t>
  </si>
  <si>
    <t>5.&amp;</t>
  </si>
  <si>
    <t>II.2.2</t>
  </si>
  <si>
    <t>Installation Base vie</t>
  </si>
  <si>
    <t>II.2.2.1</t>
  </si>
  <si>
    <t>Installation base vie</t>
  </si>
  <si>
    <t>II.2.2.2</t>
  </si>
  <si>
    <t>Installation de chantier</t>
  </si>
  <si>
    <t>II.2.2.3</t>
  </si>
  <si>
    <t>Prescriptions PGC pour l'ensemble du Lot</t>
  </si>
  <si>
    <t>II.2.3</t>
  </si>
  <si>
    <t>Alimentation du bâtiment</t>
  </si>
  <si>
    <t>II.2.3.1</t>
  </si>
  <si>
    <t>Adduction du bâtiment</t>
  </si>
  <si>
    <t>6.T</t>
  </si>
  <si>
    <t>II.2.3.1.1</t>
  </si>
  <si>
    <t>Tube polyéthylène DN 63 (63 x 5,8 mm) Øint 48.8 (pour branchement provisoire)</t>
  </si>
  <si>
    <t>ML</t>
  </si>
  <si>
    <t>II.2.3.1.2</t>
  </si>
  <si>
    <t>Panoplie de comptage</t>
  </si>
  <si>
    <t>8.T</t>
  </si>
  <si>
    <t>II.2.3.1.2.1</t>
  </si>
  <si>
    <t>Vanne DN 50</t>
  </si>
  <si>
    <t>II.2.3.1.2.2</t>
  </si>
  <si>
    <t>Filtre à tamis</t>
  </si>
  <si>
    <t>II.2.3.1.2.3</t>
  </si>
  <si>
    <t>Compteur eau froide</t>
  </si>
  <si>
    <t>8.&amp;</t>
  </si>
  <si>
    <t>6.&amp;</t>
  </si>
  <si>
    <t>II.2.4</t>
  </si>
  <si>
    <t>Distribution intérieure</t>
  </si>
  <si>
    <t>II.2.4.1</t>
  </si>
  <si>
    <t>Panoplie EF intérieure</t>
  </si>
  <si>
    <t>II.2.4.1.1</t>
  </si>
  <si>
    <t>Vanne d'arrêt DN 50</t>
  </si>
  <si>
    <t>II.2.4.1.2</t>
  </si>
  <si>
    <t xml:space="preserve">Réducteur de pression </t>
  </si>
  <si>
    <t>II.2.4.1.3</t>
  </si>
  <si>
    <t>Disconnecteur DN 50</t>
  </si>
  <si>
    <t>II.2.4.1.4</t>
  </si>
  <si>
    <t>II.2.4.1.5</t>
  </si>
  <si>
    <t>II.2.4.1.6</t>
  </si>
  <si>
    <t>Anti-bélier</t>
  </si>
  <si>
    <t>II.2.4.1.7</t>
  </si>
  <si>
    <t>Clapet anti retour DN50</t>
  </si>
  <si>
    <t>II.2.4.2</t>
  </si>
  <si>
    <t>Tubes cuivre écroui apparent</t>
  </si>
  <si>
    <t>II.2.4.2.1</t>
  </si>
  <si>
    <t>Cuivre Ø14/16</t>
  </si>
  <si>
    <t>II.2.4.2.2</t>
  </si>
  <si>
    <t>Cuivre Ø20/22</t>
  </si>
  <si>
    <t>II.2.4.2.3</t>
  </si>
  <si>
    <t>Cuivre Ø20/22 (pour adaptations)</t>
  </si>
  <si>
    <t>II.2.4.2.4</t>
  </si>
  <si>
    <t>Cuivre Ø26/28</t>
  </si>
  <si>
    <t>II.2.4.2.5</t>
  </si>
  <si>
    <t xml:space="preserve">Cuivre Ø38/40 </t>
  </si>
  <si>
    <t>II.2.4.2.6</t>
  </si>
  <si>
    <t>Cuivre Ø40/42</t>
  </si>
  <si>
    <t>II.2.4.2.7</t>
  </si>
  <si>
    <t>Cuivre Ø50/52</t>
  </si>
  <si>
    <t>II.2.4.3</t>
  </si>
  <si>
    <t>Calorifuge</t>
  </si>
  <si>
    <t>II.2.4.3.1</t>
  </si>
  <si>
    <t>Calorifuge Ø20/22</t>
  </si>
  <si>
    <t>II.2.4.3.2</t>
  </si>
  <si>
    <t>Calorifuge Ø26/28</t>
  </si>
  <si>
    <t>II.2.4.3.3</t>
  </si>
  <si>
    <t>Calorifuge Ø38/40</t>
  </si>
  <si>
    <t>II.2.4.3.4</t>
  </si>
  <si>
    <t>Calorifuge Ø40/42</t>
  </si>
  <si>
    <t>II.2.4.3.5</t>
  </si>
  <si>
    <t xml:space="preserve">Calorifuge Ø50/52 </t>
  </si>
  <si>
    <t>II.2.4.4</t>
  </si>
  <si>
    <t>Vannes d'arrêt</t>
  </si>
  <si>
    <t>II.2.4.4.1</t>
  </si>
  <si>
    <t>Vanne d'arrêt DN 15</t>
  </si>
  <si>
    <t>II.2.4.4.2</t>
  </si>
  <si>
    <t>Vanne d'arrêt DN 20</t>
  </si>
  <si>
    <t>II.2.4.4.3</t>
  </si>
  <si>
    <t>Vanne d'arrêt DN 25</t>
  </si>
  <si>
    <t>II.2.5</t>
  </si>
  <si>
    <t xml:space="preserve">Percements </t>
  </si>
  <si>
    <t>II.2.5.1</t>
  </si>
  <si>
    <t>Percements</t>
  </si>
  <si>
    <t>II.3</t>
  </si>
  <si>
    <t>Distribution eau chaude</t>
  </si>
  <si>
    <t>II.3.1</t>
  </si>
  <si>
    <t>II.3.1.1</t>
  </si>
  <si>
    <t>II.3.1.1.1</t>
  </si>
  <si>
    <t>II.3.1.1.2</t>
  </si>
  <si>
    <t>II.3.1.1.3</t>
  </si>
  <si>
    <t>II.3.1.2</t>
  </si>
  <si>
    <t>II.3.1.2.1</t>
  </si>
  <si>
    <t>II.3.1.3</t>
  </si>
  <si>
    <t>II.3.1.3.1</t>
  </si>
  <si>
    <t xml:space="preserve">Vanne d'arrêt DN15     </t>
  </si>
  <si>
    <t>II.3.1.3.2</t>
  </si>
  <si>
    <t>Vanne d'arrêt DN20 (pour phasage)</t>
  </si>
  <si>
    <t>II.3.2</t>
  </si>
  <si>
    <t>II.3.2.1</t>
  </si>
  <si>
    <t>II.4</t>
  </si>
  <si>
    <t>Évacuation des Eaux vannes et Eaux usées</t>
  </si>
  <si>
    <t>II.4.1</t>
  </si>
  <si>
    <t>Réseaux PVC</t>
  </si>
  <si>
    <t>II.4.1.1</t>
  </si>
  <si>
    <t>Tube PVC DN 32</t>
  </si>
  <si>
    <t>II.4.1.2</t>
  </si>
  <si>
    <t>Tube PVC DN 40</t>
  </si>
  <si>
    <t>II.4.1.3</t>
  </si>
  <si>
    <t>Tube PVC DN 63</t>
  </si>
  <si>
    <t>II.4.1.4</t>
  </si>
  <si>
    <t>Tube PVC DN 100</t>
  </si>
  <si>
    <t>II.4.1.5</t>
  </si>
  <si>
    <t>Tube PVC DN 100 (pour reprise en VS))</t>
  </si>
  <si>
    <t>II.4.1.6</t>
  </si>
  <si>
    <t>Tube PVC DN 125</t>
  </si>
  <si>
    <t>II.4.1.7</t>
  </si>
  <si>
    <t>Tube PVC DN 150</t>
  </si>
  <si>
    <t>II.4.1.8</t>
  </si>
  <si>
    <t>Réductions, coudes, tés, culottes et tous accessoires</t>
  </si>
  <si>
    <t>II.4.1.9</t>
  </si>
  <si>
    <t xml:space="preserve">Percements, ragréages, étanchéité </t>
  </si>
  <si>
    <t>II.4.2</t>
  </si>
  <si>
    <t>Réseaux PVC "Chutunic" acoustique</t>
  </si>
  <si>
    <t>II.4.2.1</t>
  </si>
  <si>
    <t>Tubes PVC "Chutunic" DN 100</t>
  </si>
  <si>
    <t>II.4.2.2</t>
  </si>
  <si>
    <t>II.4.2.3</t>
  </si>
  <si>
    <t>II.4.3</t>
  </si>
  <si>
    <t>Ventilation colonnes chutes</t>
  </si>
  <si>
    <t>II.4.3.1</t>
  </si>
  <si>
    <t xml:space="preserve">Ventilation colonnes chutes           </t>
  </si>
  <si>
    <t>II.4.3.2</t>
  </si>
  <si>
    <t>II.4.4</t>
  </si>
  <si>
    <t>Aérateurs à membrane</t>
  </si>
  <si>
    <t>II.4.4.1</t>
  </si>
  <si>
    <t xml:space="preserve">Aérateurs à membrane         </t>
  </si>
  <si>
    <t>II.4.4.2</t>
  </si>
  <si>
    <t>II.5</t>
  </si>
  <si>
    <t>Équipements Sanitaires</t>
  </si>
  <si>
    <t>II.5.1</t>
  </si>
  <si>
    <t>Lavabo PMR avec commande temporisée</t>
  </si>
  <si>
    <t>9.U.IMAGE</t>
  </si>
  <si>
    <t>II.5.2</t>
  </si>
  <si>
    <t>Lavabo vasque et commande fémorale</t>
  </si>
  <si>
    <t>II.5.3</t>
  </si>
  <si>
    <t>Évier en résine et mitigeur</t>
  </si>
  <si>
    <t>9.U.DESCRIPTIF_IMAGE</t>
  </si>
  <si>
    <t>II.5.4</t>
  </si>
  <si>
    <t>Lavabo compact 60 x 40 cm et mitigeur</t>
  </si>
  <si>
    <t>II.5.5</t>
  </si>
  <si>
    <t>Déversoir mural</t>
  </si>
  <si>
    <t>II.5.6</t>
  </si>
  <si>
    <t>WC PMR suspendu</t>
  </si>
  <si>
    <t>II.5.7</t>
  </si>
  <si>
    <t>Robinetterie douche PMR avec commande temporisée</t>
  </si>
  <si>
    <t>II.5.8</t>
  </si>
  <si>
    <t>Point d'eau</t>
  </si>
  <si>
    <t>II.5.9</t>
  </si>
  <si>
    <t xml:space="preserve">Kitchenette électrique </t>
  </si>
  <si>
    <t>II.5.10</t>
  </si>
  <si>
    <t>Attentes LV</t>
  </si>
  <si>
    <t>II.5.11</t>
  </si>
  <si>
    <t>Cumulus 100 Litres</t>
  </si>
  <si>
    <t>II.5.12</t>
  </si>
  <si>
    <t xml:space="preserve">Cumulus 50 Litres </t>
  </si>
  <si>
    <t>II.5.13</t>
  </si>
  <si>
    <t>Cumulus 30 Litres</t>
  </si>
  <si>
    <t>II.5.14</t>
  </si>
  <si>
    <t>Cumulus 15 Litres</t>
  </si>
  <si>
    <t>II.6</t>
  </si>
  <si>
    <t>Équipements Divers</t>
  </si>
  <si>
    <t>II.6.1</t>
  </si>
  <si>
    <t>Distributeur de papier hygiénique inox</t>
  </si>
  <si>
    <t>II.6.2</t>
  </si>
  <si>
    <t>Porte-balayette inox</t>
  </si>
  <si>
    <t>II.6.3</t>
  </si>
  <si>
    <t>Distributeur de savon liquide</t>
  </si>
  <si>
    <t>II.6.4</t>
  </si>
  <si>
    <t>Poubelle</t>
  </si>
  <si>
    <t>II.6.5</t>
  </si>
  <si>
    <t>Extincteur Chaufferie</t>
  </si>
  <si>
    <t>II.6.6</t>
  </si>
  <si>
    <t>Extincteur Circulation</t>
  </si>
  <si>
    <t>II.6.7</t>
  </si>
  <si>
    <t>Extincteur placard technique</t>
  </si>
  <si>
    <t>II.7</t>
  </si>
  <si>
    <t>Essais et mise en service</t>
  </si>
  <si>
    <t>II.7.1</t>
  </si>
  <si>
    <t xml:space="preserve">Essais et mise en service </t>
  </si>
  <si>
    <t>II.7.2</t>
  </si>
  <si>
    <t xml:space="preserve">Désinfection des réseaux </t>
  </si>
  <si>
    <t>II.7.3</t>
  </si>
  <si>
    <t xml:space="preserve">Analyse </t>
  </si>
  <si>
    <t>III</t>
  </si>
  <si>
    <t>Description des travaux de chauffage</t>
  </si>
  <si>
    <t>III.1</t>
  </si>
  <si>
    <t>III.1.1</t>
  </si>
  <si>
    <t>III.2</t>
  </si>
  <si>
    <t>Sous station</t>
  </si>
  <si>
    <t>III.2.1</t>
  </si>
  <si>
    <t>Équipements hydrauliques</t>
  </si>
  <si>
    <t>III.2.1.1</t>
  </si>
  <si>
    <t>Alimentation EF en tube cuivre écroui DN 20</t>
  </si>
  <si>
    <t>III.2.1.2</t>
  </si>
  <si>
    <t>Disconnecteur DN 20</t>
  </si>
  <si>
    <t>III.2.1.3</t>
  </si>
  <si>
    <t xml:space="preserve">Pressostat de manque d'eau      </t>
  </si>
  <si>
    <t>III.2.1.4</t>
  </si>
  <si>
    <t>Vanne d'isolement</t>
  </si>
  <si>
    <t>III.2.1.4.1</t>
  </si>
  <si>
    <t xml:space="preserve">Vanne d'isolement DN 15  </t>
  </si>
  <si>
    <t>III.2.1.4.2</t>
  </si>
  <si>
    <t>Vanne d'isolement DN 50</t>
  </si>
  <si>
    <t>III.2.1.4.3</t>
  </si>
  <si>
    <t>Vanne d'isolement DN 32</t>
  </si>
  <si>
    <t>III.2.1.5</t>
  </si>
  <si>
    <t>Vanne de réglage</t>
  </si>
  <si>
    <t>III.2.1.5.1</t>
  </si>
  <si>
    <t>Vanne de réglage DN 50</t>
  </si>
  <si>
    <t>III.2.1.5.2</t>
  </si>
  <si>
    <t>Vanne de réglage DN 32</t>
  </si>
  <si>
    <t>III.2.1.6</t>
  </si>
  <si>
    <t>Vanne 3 Voies</t>
  </si>
  <si>
    <t>III.2.1.6.1</t>
  </si>
  <si>
    <t>Vanne 3 voies DN40</t>
  </si>
  <si>
    <t>III.2.1.6.2</t>
  </si>
  <si>
    <t>Vanne 3 voies DN32</t>
  </si>
  <si>
    <t>III.2.1.7</t>
  </si>
  <si>
    <t>Séparateur d'air</t>
  </si>
  <si>
    <t>III.2.1.8</t>
  </si>
  <si>
    <t xml:space="preserve">Thermomètre à plongeur    </t>
  </si>
  <si>
    <t>III.2.1.9</t>
  </si>
  <si>
    <t xml:space="preserve">Manomètre  </t>
  </si>
  <si>
    <t>III.2.1.10</t>
  </si>
  <si>
    <t>Manomètre avec pont de mesure</t>
  </si>
  <si>
    <t>III.2.1.11</t>
  </si>
  <si>
    <t>Pompe double débit</t>
  </si>
  <si>
    <t>III.2.1.12</t>
  </si>
  <si>
    <t>Clapet de non retour</t>
  </si>
  <si>
    <t>III.2.1.13</t>
  </si>
  <si>
    <t xml:space="preserve">Compteur de calories </t>
  </si>
  <si>
    <t>III.2.1.14</t>
  </si>
  <si>
    <t>Réseaux chaufferie</t>
  </si>
  <si>
    <t>III.2.1.14.1</t>
  </si>
  <si>
    <t xml:space="preserve">Réseaux et collecteurs en tube acier en sous station  </t>
  </si>
  <si>
    <t>III.2.1.14.2</t>
  </si>
  <si>
    <t>Calorifuge en coquille de verre et revêtement PVC</t>
  </si>
  <si>
    <t>III.2.1.14.3</t>
  </si>
  <si>
    <t xml:space="preserve">Repérage des circuits et des pompes </t>
  </si>
  <si>
    <t>III.2.2</t>
  </si>
  <si>
    <t>Armoire électrique</t>
  </si>
  <si>
    <t>III.2.2.1</t>
  </si>
  <si>
    <t>III.2.2.2</t>
  </si>
  <si>
    <t>Alimentations et raccordement électriques</t>
  </si>
  <si>
    <t>III.2.3</t>
  </si>
  <si>
    <t>Régulation</t>
  </si>
  <si>
    <t>III.2.3.1</t>
  </si>
  <si>
    <t>Automate</t>
  </si>
  <si>
    <t>III.2.3.2</t>
  </si>
  <si>
    <t>Modules E/S</t>
  </si>
  <si>
    <t>III.2.3.3</t>
  </si>
  <si>
    <t>Sonde à plongeur</t>
  </si>
  <si>
    <t>III.2.3.4</t>
  </si>
  <si>
    <t>Pressostat manque eau</t>
  </si>
  <si>
    <t>III.2.4</t>
  </si>
  <si>
    <t xml:space="preserve">Équipements de sécurité </t>
  </si>
  <si>
    <t>III.2.4.1</t>
  </si>
  <si>
    <t>III.3</t>
  </si>
  <si>
    <t xml:space="preserve">Réseaux de distribution chauffage </t>
  </si>
  <si>
    <t>III.3.1</t>
  </si>
  <si>
    <t>Réseaux de distribution en tube acier</t>
  </si>
  <si>
    <t>III.3.1.1</t>
  </si>
  <si>
    <t xml:space="preserve">Tubes Acier </t>
  </si>
  <si>
    <t>III.3.1.1.1</t>
  </si>
  <si>
    <t>Acier  Ø15/21</t>
  </si>
  <si>
    <t>III.3.1.1.2</t>
  </si>
  <si>
    <t>Acier  Ø20/27</t>
  </si>
  <si>
    <t>III.3.1.1.3</t>
  </si>
  <si>
    <t>Acier  Ø26/34</t>
  </si>
  <si>
    <t>III.3.1.1.4</t>
  </si>
  <si>
    <t>Acier  Ø33/42</t>
  </si>
  <si>
    <t>III.3.1.1.5</t>
  </si>
  <si>
    <t>Acier  Ø40/49</t>
  </si>
  <si>
    <t>III.3.1.1.6</t>
  </si>
  <si>
    <t>Acier  Ø50/60</t>
  </si>
  <si>
    <t>III.3.1.1.7</t>
  </si>
  <si>
    <t>Acier  Ø26/34 (pour adaptations chantier)</t>
  </si>
  <si>
    <t>III.3.2</t>
  </si>
  <si>
    <t>Vannes d'isolement et de réglage</t>
  </si>
  <si>
    <t>III.3.2.1</t>
  </si>
  <si>
    <t>Vannes d'isolement</t>
  </si>
  <si>
    <t>III.3.2.1.1</t>
  </si>
  <si>
    <t>DN 20</t>
  </si>
  <si>
    <t>III.3.2.1.2</t>
  </si>
  <si>
    <t xml:space="preserve">DN 25 </t>
  </si>
  <si>
    <t>III.3.2.1.3</t>
  </si>
  <si>
    <t>DN 32</t>
  </si>
  <si>
    <t>III.3.2.2</t>
  </si>
  <si>
    <t>Vannes d'équilibrage</t>
  </si>
  <si>
    <t>III.3.2.2.1</t>
  </si>
  <si>
    <t>III.3.2.2.2</t>
  </si>
  <si>
    <t>III.3.2.3</t>
  </si>
  <si>
    <t>Vannes d'équilibrage indépendant de la pression</t>
  </si>
  <si>
    <t>III.3.2.3.1</t>
  </si>
  <si>
    <t>III.3.2.3.2</t>
  </si>
  <si>
    <t>III.3.3</t>
  </si>
  <si>
    <t>Fourreaux de traversée et supports antivibratiles</t>
  </si>
  <si>
    <t>III.3.3.1</t>
  </si>
  <si>
    <t xml:space="preserve">Fourreaux de traversée et supports antivibratiles     </t>
  </si>
  <si>
    <t>III.3.3.2</t>
  </si>
  <si>
    <t>III.3.4</t>
  </si>
  <si>
    <t>Calorifuges</t>
  </si>
  <si>
    <t>III.3.4.1</t>
  </si>
  <si>
    <t xml:space="preserve">Calorifuges réseaux intérieurs  </t>
  </si>
  <si>
    <t>III.3.4.1.1</t>
  </si>
  <si>
    <t>Ø15/21</t>
  </si>
  <si>
    <t>III.3.4.1.2</t>
  </si>
  <si>
    <t>Ø20/27</t>
  </si>
  <si>
    <t>III.3.4.1.3</t>
  </si>
  <si>
    <t>Ø26/34</t>
  </si>
  <si>
    <t>III.3.4.1.4</t>
  </si>
  <si>
    <t>Ø33/42</t>
  </si>
  <si>
    <t>III.3.4.1.5</t>
  </si>
  <si>
    <t>Ø40/49</t>
  </si>
  <si>
    <t>III.3.4.1.6</t>
  </si>
  <si>
    <t>Ø50/60</t>
  </si>
  <si>
    <t>III.3.4.2</t>
  </si>
  <si>
    <t>Calorifuges réseaux extérieurs</t>
  </si>
  <si>
    <t>III.3.4.2.1</t>
  </si>
  <si>
    <t>III.3.4.2.2</t>
  </si>
  <si>
    <t>III.4</t>
  </si>
  <si>
    <t>Radiateurs</t>
  </si>
  <si>
    <t>4.U.IMAGE</t>
  </si>
  <si>
    <t>III.4.1</t>
  </si>
  <si>
    <t>Double 21 HT600 LG 400</t>
  </si>
  <si>
    <t>III.4.2</t>
  </si>
  <si>
    <t>Double 21HT600 LG 500</t>
  </si>
  <si>
    <t>III.4.3</t>
  </si>
  <si>
    <t>Double 21HT600 LG 600</t>
  </si>
  <si>
    <t>III.4.4</t>
  </si>
  <si>
    <t>Double 21HT600 LG 700</t>
  </si>
  <si>
    <t>III.4.5</t>
  </si>
  <si>
    <t>Double 21HT600 LG 800</t>
  </si>
  <si>
    <t>III.4.6</t>
  </si>
  <si>
    <t>Double 21HT600 LG 900</t>
  </si>
  <si>
    <t>III.4.7</t>
  </si>
  <si>
    <t>Double 21HT600 LG 1000</t>
  </si>
  <si>
    <t>III.4.8</t>
  </si>
  <si>
    <t>Robinet thermostatique à bulbe intégré DN15</t>
  </si>
  <si>
    <t>III.4.9</t>
  </si>
  <si>
    <t>Té calibré DN15</t>
  </si>
  <si>
    <t>III.5</t>
  </si>
  <si>
    <t>Description des travaux de GTC</t>
  </si>
  <si>
    <t>III.5.1</t>
  </si>
  <si>
    <t>Origines des travaux</t>
  </si>
  <si>
    <t>III.5.1.1</t>
  </si>
  <si>
    <t>Démarches auprès de la maîtrise d'ouvrage</t>
  </si>
  <si>
    <t>III.5.2</t>
  </si>
  <si>
    <t>Appareillage</t>
  </si>
  <si>
    <t>III.5.2.1</t>
  </si>
  <si>
    <t>Supervision</t>
  </si>
  <si>
    <t>III.5.2.2</t>
  </si>
  <si>
    <t>III.5.2.3</t>
  </si>
  <si>
    <t>III.5.2.4</t>
  </si>
  <si>
    <t>Ecran d'exploitation 10"</t>
  </si>
  <si>
    <t>III.5.3</t>
  </si>
  <si>
    <t>Paramétrage, raccordement et câblage</t>
  </si>
  <si>
    <t>III.5.3.1</t>
  </si>
  <si>
    <t>Terminaison de ligne</t>
  </si>
  <si>
    <t>III.5.3.2</t>
  </si>
  <si>
    <t>Accès à distance</t>
  </si>
  <si>
    <t>III.5.3.3</t>
  </si>
  <si>
    <t>Câblage et raccordement</t>
  </si>
  <si>
    <t>III.5.3.4</t>
  </si>
  <si>
    <t>Liaisons BUS entre les automate</t>
  </si>
  <si>
    <t>III.5.3.5</t>
  </si>
  <si>
    <t>Liaisons BUS entre les registre et l'automate</t>
  </si>
  <si>
    <t>III.5.3.6</t>
  </si>
  <si>
    <t>Liaisons BUS entre les CTA et l'automate</t>
  </si>
  <si>
    <t>III.5.4</t>
  </si>
  <si>
    <t>Essais / Mise en service de l'installation / DOE</t>
  </si>
  <si>
    <t>III.5.4.1</t>
  </si>
  <si>
    <t>Formation des utilisateurs</t>
  </si>
  <si>
    <t>III.5.4.2</t>
  </si>
  <si>
    <t>Création d'un manuel utilisateur</t>
  </si>
  <si>
    <t>III.5.4.3</t>
  </si>
  <si>
    <t>Schémas armoires</t>
  </si>
  <si>
    <t>III.5.4.4</t>
  </si>
  <si>
    <t>Architecture GTC</t>
  </si>
  <si>
    <t>III.5.4.5</t>
  </si>
  <si>
    <t>Essais - Mise en service de l'installation - DOE</t>
  </si>
  <si>
    <t>III.6</t>
  </si>
  <si>
    <t>Essais et Mise en service</t>
  </si>
  <si>
    <t>III.6.1</t>
  </si>
  <si>
    <t>IV</t>
  </si>
  <si>
    <t>Description des travaux de ventilation</t>
  </si>
  <si>
    <t>IV.1</t>
  </si>
  <si>
    <t>Ventilation mécanique</t>
  </si>
  <si>
    <t>IV.1.1</t>
  </si>
  <si>
    <t>Bouche d'extraction PVC</t>
  </si>
  <si>
    <t>5.U.IMAGE</t>
  </si>
  <si>
    <t>IV.1.1.1</t>
  </si>
  <si>
    <t>Bouche d'extraction 45 m3/h</t>
  </si>
  <si>
    <t>IV.1.1.2</t>
  </si>
  <si>
    <t xml:space="preserve">Bouche d'extraction 60 m3/h </t>
  </si>
  <si>
    <t>IV.1.2</t>
  </si>
  <si>
    <t>Réseaux d'extraction d'air</t>
  </si>
  <si>
    <t>IV.1.2.1</t>
  </si>
  <si>
    <t>Conduits rigides Ø125</t>
  </si>
  <si>
    <t>IV.1.2.2</t>
  </si>
  <si>
    <t>Conduits rigides Ø160</t>
  </si>
  <si>
    <t>IV.1.2.3</t>
  </si>
  <si>
    <t>Conduits rigides Ø200</t>
  </si>
  <si>
    <t>IV.1.2.4</t>
  </si>
  <si>
    <t>Conduits rigides Ø250</t>
  </si>
  <si>
    <t>IV.1.2.5</t>
  </si>
  <si>
    <t>Conduits rigides Ø125 (pour adaptations)</t>
  </si>
  <si>
    <t>IV.1.2.6</t>
  </si>
  <si>
    <t>Tés, coudes, raccordements</t>
  </si>
  <si>
    <t>IV.1.2.7</t>
  </si>
  <si>
    <t>Trappes de visite</t>
  </si>
  <si>
    <t>IV.1.2.8</t>
  </si>
  <si>
    <t>Conduits flexibles Ø125</t>
  </si>
  <si>
    <t>IV.1.3</t>
  </si>
  <si>
    <t>Accessoires de raccordement du groupe</t>
  </si>
  <si>
    <t>IV.1.3.1</t>
  </si>
  <si>
    <t>Plots anti-vibratiles</t>
  </si>
  <si>
    <t>IV.1.3.2</t>
  </si>
  <si>
    <t>Supports et fixations</t>
  </si>
  <si>
    <t>IV.1.3.3</t>
  </si>
  <si>
    <t>Registre de réglage Ø160</t>
  </si>
  <si>
    <t>IV.1.3.4</t>
  </si>
  <si>
    <t>Registre de réglage Ø200</t>
  </si>
  <si>
    <t>IV.1.3.5</t>
  </si>
  <si>
    <t>Registre de réglage Ø250</t>
  </si>
  <si>
    <t>IV.1.3.6</t>
  </si>
  <si>
    <t>P.A.S Ø160</t>
  </si>
  <si>
    <t>IV.1.3.7</t>
  </si>
  <si>
    <t xml:space="preserve">P.A.S Ø200 </t>
  </si>
  <si>
    <t>IV.1.3.8</t>
  </si>
  <si>
    <t>P.A.S Ø250</t>
  </si>
  <si>
    <t>IV.1.3.9</t>
  </si>
  <si>
    <t>Manchette souple Ø160</t>
  </si>
  <si>
    <t>IV.1.3.10</t>
  </si>
  <si>
    <t>Manchette souple Ø200</t>
  </si>
  <si>
    <t>IV.1.3.11</t>
  </si>
  <si>
    <t>Manchette souple Ø250</t>
  </si>
  <si>
    <t>IV.1.3.12</t>
  </si>
  <si>
    <t>Sortie en toiture Ø160</t>
  </si>
  <si>
    <t>IV.1.3.13</t>
  </si>
  <si>
    <t>Sortie en toiture Ø200</t>
  </si>
  <si>
    <t>IV.1.3.14</t>
  </si>
  <si>
    <t>Sortie en toiture Ø250</t>
  </si>
  <si>
    <t>IV.1.3.15</t>
  </si>
  <si>
    <t>Sortie en façade Ø125</t>
  </si>
  <si>
    <t>IV.1.3.16</t>
  </si>
  <si>
    <t>Sortie en façade Ø160</t>
  </si>
  <si>
    <t>IV.1.4</t>
  </si>
  <si>
    <t>Groupe de ventilation</t>
  </si>
  <si>
    <t>IV.1.4.1</t>
  </si>
  <si>
    <t>Groupe de ventilation 270m3/h</t>
  </si>
  <si>
    <t>IV.1.4.2</t>
  </si>
  <si>
    <t>Groupe de ventilation 360 m3/h</t>
  </si>
  <si>
    <t>IV.1.4.3</t>
  </si>
  <si>
    <t>Groupe de ventilation 720 m3/h</t>
  </si>
  <si>
    <t>IV.1.4.4</t>
  </si>
  <si>
    <t>Dépressostat avec voyant rouge</t>
  </si>
  <si>
    <t>IV.1.4.5</t>
  </si>
  <si>
    <t>Interrupteur de proximité</t>
  </si>
  <si>
    <t>IV.1.5</t>
  </si>
  <si>
    <t>Ventilateur de conduit</t>
  </si>
  <si>
    <t>IV.1.5.1</t>
  </si>
  <si>
    <t>IV.1.6</t>
  </si>
  <si>
    <t>Alimentation électrique</t>
  </si>
  <si>
    <t>IV.1.6.1</t>
  </si>
  <si>
    <t>IV.1.7</t>
  </si>
  <si>
    <t>Isolation acoustique</t>
  </si>
  <si>
    <t>IV.1.7.1</t>
  </si>
  <si>
    <t>IV.1.8</t>
  </si>
  <si>
    <t>Mise en place du groupe de ventilation</t>
  </si>
  <si>
    <t>IV.1.8.1</t>
  </si>
  <si>
    <t>Mise en place de la centrale simple flux</t>
  </si>
  <si>
    <t>IV.2</t>
  </si>
  <si>
    <t>Ventilation double flux</t>
  </si>
  <si>
    <t>IV.2.1</t>
  </si>
  <si>
    <t>Bouche d'extraction</t>
  </si>
  <si>
    <t>IV.2.1.1</t>
  </si>
  <si>
    <t xml:space="preserve">Bouche d'extraction </t>
  </si>
  <si>
    <t>Total Réseau CTA 1</t>
  </si>
  <si>
    <t>9.R.Localisations\Réseau CTA 1</t>
  </si>
  <si>
    <t>Total Réseau CTA 2</t>
  </si>
  <si>
    <t>9.R.Localisations\Réseau CTA 2</t>
  </si>
  <si>
    <t>Total Réseau CTA 3</t>
  </si>
  <si>
    <t>9.R.Localisations\Réseau CTA 3</t>
  </si>
  <si>
    <t>9.M.Z</t>
  </si>
  <si>
    <t>9.E.1.Localisations\Réseau CTA 1</t>
  </si>
  <si>
    <t>9.E.1.Localisations\Réseau CTA 2</t>
  </si>
  <si>
    <t>9.E.1.Localisations\Réseau CTA 3</t>
  </si>
  <si>
    <t>IV.2.2</t>
  </si>
  <si>
    <t>Module de régulation</t>
  </si>
  <si>
    <t>IV.2.2.1</t>
  </si>
  <si>
    <t>Module de régulation - débit : m3/h - Ø125</t>
  </si>
  <si>
    <t>IV.2.3</t>
  </si>
  <si>
    <t>Diffuseur de reprise</t>
  </si>
  <si>
    <t>IV.2.3.1</t>
  </si>
  <si>
    <t>IV.2.4</t>
  </si>
  <si>
    <t>Bouche soufflage</t>
  </si>
  <si>
    <t>IV.2.4.1</t>
  </si>
  <si>
    <t xml:space="preserve">Bouche de soufflage </t>
  </si>
  <si>
    <t>IV.2.5</t>
  </si>
  <si>
    <t xml:space="preserve">Module de régulation </t>
  </si>
  <si>
    <t>IV.2.5.1</t>
  </si>
  <si>
    <t>IV.2.6</t>
  </si>
  <si>
    <t>Diffuseur de soufflage</t>
  </si>
  <si>
    <t>IV.2.6.1</t>
  </si>
  <si>
    <t>IV.2.7</t>
  </si>
  <si>
    <t>Sonde CO²</t>
  </si>
  <si>
    <t>IV.2.7.1</t>
  </si>
  <si>
    <t>Sondes CO²</t>
  </si>
  <si>
    <t>IV.2.7.2</t>
  </si>
  <si>
    <t>Registre reprise et soufflage 44- 442 m3/h</t>
  </si>
  <si>
    <t>IV.2.7.3</t>
  </si>
  <si>
    <t>Registre reprise et soufflage 73-723 m3/h</t>
  </si>
  <si>
    <t>IV.2.7.4</t>
  </si>
  <si>
    <t xml:space="preserve">Registre reprise et soufflage 113-1130 m3/h </t>
  </si>
  <si>
    <t>IV.2.7.5</t>
  </si>
  <si>
    <t xml:space="preserve">Registre reprise et soufflage 177-1766 m3/h  </t>
  </si>
  <si>
    <t>IV.2.8</t>
  </si>
  <si>
    <t>Clapet coupe feu asservi</t>
  </si>
  <si>
    <t>IV.2.8.1</t>
  </si>
  <si>
    <t>CCF 1200X800</t>
  </si>
  <si>
    <t>IV.2.8.2</t>
  </si>
  <si>
    <t>CCF 1000x800</t>
  </si>
  <si>
    <t>IV.2.8.3</t>
  </si>
  <si>
    <t xml:space="preserve">CCF 900x800 </t>
  </si>
  <si>
    <t>IV.2.8.4</t>
  </si>
  <si>
    <t>CCF 900x600</t>
  </si>
  <si>
    <t>IV.2.8.5</t>
  </si>
  <si>
    <t>CCF 800x600</t>
  </si>
  <si>
    <t>IV.2.8.6</t>
  </si>
  <si>
    <t>CCF 600x400</t>
  </si>
  <si>
    <t>IV.2.8.7</t>
  </si>
  <si>
    <t>CCF 500x400</t>
  </si>
  <si>
    <t>IV.2.8.8</t>
  </si>
  <si>
    <t>CCF D400</t>
  </si>
  <si>
    <t>IV.2.8.9</t>
  </si>
  <si>
    <t>CCF D315</t>
  </si>
  <si>
    <t>IV.2.9</t>
  </si>
  <si>
    <t>Réseaux d'extraction d'air non isolé</t>
  </si>
  <si>
    <t>IV.2.9.1</t>
  </si>
  <si>
    <t>IV.2.9.2</t>
  </si>
  <si>
    <t>IV.2.9.3</t>
  </si>
  <si>
    <t>IV.2.9.4</t>
  </si>
  <si>
    <t>IV.2.9.5</t>
  </si>
  <si>
    <t>Conduits rigides Ø315</t>
  </si>
  <si>
    <t>IV.2.9.6</t>
  </si>
  <si>
    <t>Conduits rigides Ø400</t>
  </si>
  <si>
    <t>IV.2.9.7</t>
  </si>
  <si>
    <t>Conduits rigides Ø560</t>
  </si>
  <si>
    <t>IV.2.9.8</t>
  </si>
  <si>
    <t>Rectangulaire 600 x 400 mm</t>
  </si>
  <si>
    <t>IV.2.9.9</t>
  </si>
  <si>
    <t xml:space="preserve">Rectangulaire 500 x 400 mm </t>
  </si>
  <si>
    <t>IV.2.9.10</t>
  </si>
  <si>
    <t xml:space="preserve">Rectangulaire 1000x 400 mm </t>
  </si>
  <si>
    <t>IV.2.9.11</t>
  </si>
  <si>
    <t xml:space="preserve">Rectangulaire 500 x 320 mm </t>
  </si>
  <si>
    <t>IV.2.9.12</t>
  </si>
  <si>
    <t xml:space="preserve">Rectangulaire 400  x 320 mm </t>
  </si>
  <si>
    <t>IV.2.9.13</t>
  </si>
  <si>
    <t xml:space="preserve">Rectangulaire 300  x 200 mm   </t>
  </si>
  <si>
    <t>IV.2.9.14</t>
  </si>
  <si>
    <t xml:space="preserve">Rectangulaire 300  x 300 mm  </t>
  </si>
  <si>
    <t>IV.2.9.15</t>
  </si>
  <si>
    <t xml:space="preserve">Rectangulaire 600 x 500 mm   </t>
  </si>
  <si>
    <t>IV.2.9.16</t>
  </si>
  <si>
    <t xml:space="preserve">Rectangulaire  2000  x 900 mm </t>
  </si>
  <si>
    <t>IV.2.9.17</t>
  </si>
  <si>
    <t xml:space="preserve">Rectangulaire 1100  x 900 mm  </t>
  </si>
  <si>
    <t>IV.2.9.18</t>
  </si>
  <si>
    <t xml:space="preserve">Rectangulaire 900  x 900 mm </t>
  </si>
  <si>
    <t>IV.2.9.19</t>
  </si>
  <si>
    <t xml:space="preserve">Rectangulaire 1200  x 800 mm </t>
  </si>
  <si>
    <t>IV.2.9.20</t>
  </si>
  <si>
    <t xml:space="preserve">Rectangulaire 1000  x 800 mm </t>
  </si>
  <si>
    <t>IV.2.9.21</t>
  </si>
  <si>
    <t xml:space="preserve">Tés, coudes, raccordements, </t>
  </si>
  <si>
    <t>IV.2.9.22</t>
  </si>
  <si>
    <t>IV.2.9.23</t>
  </si>
  <si>
    <t xml:space="preserve">Conduits flexibles </t>
  </si>
  <si>
    <t>IV.2.9.24</t>
  </si>
  <si>
    <t>Supportage des gaines en toiture</t>
  </si>
  <si>
    <t>IV.2.10</t>
  </si>
  <si>
    <t>Réseaux d'extraction d'air isolé en local technique</t>
  </si>
  <si>
    <t>IV.2.10.1</t>
  </si>
  <si>
    <t>Conduits rigides isolés Ø560</t>
  </si>
  <si>
    <t>IV.2.10.2</t>
  </si>
  <si>
    <t xml:space="preserve">Rectangulaire isolé 600  x400 mm </t>
  </si>
  <si>
    <t>IV.2.10.3</t>
  </si>
  <si>
    <t>Rectangulaire isolé 1000 x 400 mm</t>
  </si>
  <si>
    <t>IV.2.10.4</t>
  </si>
  <si>
    <t>IV.2.11</t>
  </si>
  <si>
    <t>Réseaux d'extraction d'air isolé en toiture</t>
  </si>
  <si>
    <t>IV.2.11.1</t>
  </si>
  <si>
    <t xml:space="preserve">Rectangulaire isolé 2000  x 900 mm </t>
  </si>
  <si>
    <t>IV.2.11.2</t>
  </si>
  <si>
    <t xml:space="preserve">Rectangulaire isolé 1100  x 900 mm </t>
  </si>
  <si>
    <t>IV.2.11.3</t>
  </si>
  <si>
    <t xml:space="preserve">Rectangulaire isolé 1200 x 800 mm </t>
  </si>
  <si>
    <t>IV.2.11.4</t>
  </si>
  <si>
    <t xml:space="preserve">Rectangulaire isolé 1000 x 800 mm </t>
  </si>
  <si>
    <t>IV.2.11.5</t>
  </si>
  <si>
    <t>IV.2.12</t>
  </si>
  <si>
    <t xml:space="preserve">Réseaux d'insufflation d'air non isolé </t>
  </si>
  <si>
    <t>IV.2.12.1</t>
  </si>
  <si>
    <t>IV.2.12.2</t>
  </si>
  <si>
    <t>IV.2.12.3</t>
  </si>
  <si>
    <t>IV.2.12.4</t>
  </si>
  <si>
    <t>IV.2.12.5</t>
  </si>
  <si>
    <t>IV.2.12.6</t>
  </si>
  <si>
    <t>IV.2.12.7</t>
  </si>
  <si>
    <t>IV.2.12.8</t>
  </si>
  <si>
    <t>IV.2.12.9</t>
  </si>
  <si>
    <t>IV.2.12.10</t>
  </si>
  <si>
    <t>IV.2.12.11</t>
  </si>
  <si>
    <t>IV.2.12.12</t>
  </si>
  <si>
    <t>IV.2.12.13</t>
  </si>
  <si>
    <t>IV.2.12.14</t>
  </si>
  <si>
    <t>IV.2.12.15</t>
  </si>
  <si>
    <t>IV.2.12.16</t>
  </si>
  <si>
    <t>IV.2.12.17</t>
  </si>
  <si>
    <t>IV.2.12.18</t>
  </si>
  <si>
    <t>IV.2.12.19</t>
  </si>
  <si>
    <t>IV.2.12.20</t>
  </si>
  <si>
    <t>IV.2.12.21</t>
  </si>
  <si>
    <t>IV.2.12.22</t>
  </si>
  <si>
    <t>IV.2.12.23</t>
  </si>
  <si>
    <t>IV.2.13</t>
  </si>
  <si>
    <t xml:space="preserve">Réseaux d'insufflation d'air isolé en local technique </t>
  </si>
  <si>
    <t>IV.2.13.1</t>
  </si>
  <si>
    <t>IV.2.13.2</t>
  </si>
  <si>
    <t>IV.2.13.3</t>
  </si>
  <si>
    <t>IV.2.13.4</t>
  </si>
  <si>
    <t>IV.2.14</t>
  </si>
  <si>
    <t xml:space="preserve">Réseaux d'insufflation  d'air isolé en toiture </t>
  </si>
  <si>
    <t>IV.2.14.1</t>
  </si>
  <si>
    <t>IV.2.14.2</t>
  </si>
  <si>
    <t>IV.2.14.3</t>
  </si>
  <si>
    <t>IV.2.14.4</t>
  </si>
  <si>
    <t>IV.2.14.5</t>
  </si>
  <si>
    <t>IV.2.15</t>
  </si>
  <si>
    <t>Accessoires de raccordement des CTA</t>
  </si>
  <si>
    <t>IV.2.15.1</t>
  </si>
  <si>
    <t>IV.2.15.2</t>
  </si>
  <si>
    <t>IV.2.15.3</t>
  </si>
  <si>
    <t>P.A.S 2000X900 LG2000</t>
  </si>
  <si>
    <t>IV.2.15.4</t>
  </si>
  <si>
    <t>P.A.S D1000X400 LG1500</t>
  </si>
  <si>
    <t>IV.2.15.5</t>
  </si>
  <si>
    <t xml:space="preserve">Manchette souple </t>
  </si>
  <si>
    <t>IV.2.15.6</t>
  </si>
  <si>
    <t xml:space="preserve">Sortie en façade </t>
  </si>
  <si>
    <t>IV.2.15.7</t>
  </si>
  <si>
    <t>Sortie en toiture Ø560</t>
  </si>
  <si>
    <t>IV.2.16</t>
  </si>
  <si>
    <t>Centrale Double Flux</t>
  </si>
  <si>
    <t>IV.2.16.1</t>
  </si>
  <si>
    <t>Centrale double flux CTA 1</t>
  </si>
  <si>
    <t>IV.2.16.2</t>
  </si>
  <si>
    <t>Centrale double flux CTA 2</t>
  </si>
  <si>
    <t>IV.2.16.3</t>
  </si>
  <si>
    <t>Centrale double flux CTA 3</t>
  </si>
  <si>
    <t>IV.2.16.4</t>
  </si>
  <si>
    <t>Registre motorisé sur l'air neuf, air rejeté, soufflage et reprise</t>
  </si>
  <si>
    <t>IV.2.16.5</t>
  </si>
  <si>
    <t xml:space="preserve">Fourniture et pose DAD </t>
  </si>
  <si>
    <t>IV.2.16.6</t>
  </si>
  <si>
    <t>IV.2.17</t>
  </si>
  <si>
    <t>Programmation centrale double flux</t>
  </si>
  <si>
    <t>IV.2.17.1</t>
  </si>
  <si>
    <t>IV.2.18</t>
  </si>
  <si>
    <t>IV.2.18.1</t>
  </si>
  <si>
    <t>IV.2.19</t>
  </si>
  <si>
    <t>IV.2.19.1</t>
  </si>
  <si>
    <t>IV.2.20</t>
  </si>
  <si>
    <t>Mise en place de la centrale double flux</t>
  </si>
  <si>
    <t>IV.3</t>
  </si>
  <si>
    <t>Essais - mise en service de l'installation</t>
  </si>
  <si>
    <t>IV.3.1</t>
  </si>
  <si>
    <t>Dossier d’exécution et DOE</t>
  </si>
  <si>
    <t>IV.3.2</t>
  </si>
  <si>
    <t>V</t>
  </si>
  <si>
    <t>PSE Raffraichissement avec batterie à détente direct (Option 1 : PSE)</t>
  </si>
  <si>
    <t xml:space="preserve"> Option</t>
  </si>
  <si>
    <t>V.1</t>
  </si>
  <si>
    <t>V.1.1</t>
  </si>
  <si>
    <t>Suppression Centrale double flux CTA 1</t>
  </si>
  <si>
    <t>V.1.2</t>
  </si>
  <si>
    <t xml:space="preserve">Suppression Centrale double flux CTA 2 </t>
  </si>
  <si>
    <t>V.1.3</t>
  </si>
  <si>
    <t>Suppression Centrale double flux CTA 3</t>
  </si>
  <si>
    <t>V.1.4</t>
  </si>
  <si>
    <t>V.1.5</t>
  </si>
  <si>
    <t>V.1.6</t>
  </si>
  <si>
    <t>V.1.7</t>
  </si>
  <si>
    <t>Groupe pour CTA DF N°1 :</t>
  </si>
  <si>
    <t>V.1.8</t>
  </si>
  <si>
    <t>Groupe pour CTA DF N°2</t>
  </si>
  <si>
    <t>V.1.9</t>
  </si>
  <si>
    <t>Groupe pour CTA DF N°3</t>
  </si>
  <si>
    <t>V.1.10</t>
  </si>
  <si>
    <t xml:space="preserve">Liaisons et raccordement électriques </t>
  </si>
  <si>
    <t>V.1.11</t>
  </si>
  <si>
    <t xml:space="preserve">Liaisons et raccordements frigorifiques </t>
  </si>
  <si>
    <t>V.1.12</t>
  </si>
  <si>
    <t>Pose des éléments antivibratiles</t>
  </si>
  <si>
    <t>V.1.13</t>
  </si>
  <si>
    <t>Fourniture et pose d'un inter de proximité</t>
  </si>
  <si>
    <t>V.1.14</t>
  </si>
  <si>
    <t>Supportage du groupe</t>
  </si>
  <si>
    <t>V.1.15</t>
  </si>
  <si>
    <t>Manutention</t>
  </si>
  <si>
    <t>V.1.16</t>
  </si>
  <si>
    <t>Évacuation des condensats</t>
  </si>
  <si>
    <t>V.1.17</t>
  </si>
  <si>
    <t>Essais, réglage et mise en service</t>
  </si>
  <si>
    <r>
      <rPr>
        <b/>
        <u/>
        <sz val="11"/>
        <color rgb="FF000000"/>
        <rFont val="Arial"/>
        <family val="2"/>
      </rPr>
      <t>Essais, réglage et mise en service</t>
    </r>
    <r>
      <rPr>
        <u/>
        <sz val="10"/>
        <color rgb="FF000000"/>
        <rFont val="Arial"/>
        <family val="2"/>
      </rPr>
      <t xml:space="preserve"> </t>
    </r>
  </si>
  <si>
    <t>V.1.17.1</t>
  </si>
  <si>
    <t>Mise en service</t>
  </si>
  <si>
    <t>V.1.18</t>
  </si>
  <si>
    <t>calorifuge des réseaux de gaines</t>
  </si>
  <si>
    <r>
      <rPr>
        <b/>
        <u/>
        <sz val="11"/>
        <color rgb="FF000000"/>
        <rFont val="Arial"/>
        <family val="2"/>
      </rPr>
      <t>calorifuge des réseaux de gaines</t>
    </r>
    <r>
      <rPr>
        <u/>
        <sz val="10"/>
        <color rgb="FF000000"/>
        <rFont val="Arial"/>
        <family val="2"/>
      </rPr>
      <t xml:space="preserve"> </t>
    </r>
  </si>
  <si>
    <t>V.1.19</t>
  </si>
  <si>
    <t>V.1.20</t>
  </si>
  <si>
    <t>V.1.21</t>
  </si>
  <si>
    <t>V.1.22</t>
  </si>
  <si>
    <t>V.1.23</t>
  </si>
  <si>
    <t>V.1.24</t>
  </si>
  <si>
    <t>V.1.25</t>
  </si>
  <si>
    <t>V.1.26</t>
  </si>
  <si>
    <t>V.1.27</t>
  </si>
  <si>
    <t>V.1.28</t>
  </si>
  <si>
    <t>V.1.29</t>
  </si>
  <si>
    <t>V.1.30</t>
  </si>
  <si>
    <t>V.1.31</t>
  </si>
  <si>
    <t xml:space="preserve">Rectangulaire 300  x 300 mm </t>
  </si>
  <si>
    <t>V.1.32</t>
  </si>
  <si>
    <t>V.1.33</t>
  </si>
  <si>
    <t>V.1.34</t>
  </si>
  <si>
    <t>V.1.35</t>
  </si>
  <si>
    <t>V.1.36</t>
  </si>
  <si>
    <t>V.1.37</t>
  </si>
  <si>
    <t>PSE Raffraichissement avec batterie à détente direct</t>
  </si>
  <si>
    <t>Non totalisé</t>
  </si>
  <si>
    <t>RECAPITULATIF
Lot n°17 PLOMBERIE CHAUFFAGE VENTILATION</t>
  </si>
  <si>
    <t>RECAPITULATIF DES CHAPITRES</t>
  </si>
  <si>
    <t>II - Description des travaux de plomberie</t>
  </si>
  <si>
    <t>- II.1 - Dépose des installations existantes</t>
  </si>
  <si>
    <t>- II.2 - Distribution eau froide</t>
  </si>
  <si>
    <t>- II.3 - Distribution eau chaude</t>
  </si>
  <si>
    <t>- II.4 - Évacuation des Eaux vannes et Eaux usées</t>
  </si>
  <si>
    <t>- II.5 - Équipements Sanitaires</t>
  </si>
  <si>
    <t>- II.6 - Équipements Divers</t>
  </si>
  <si>
    <t>- II.7 - Essais et mise en service</t>
  </si>
  <si>
    <t>III - Description des travaux de chauffage</t>
  </si>
  <si>
    <t>- III.1 - Dépose des installations existantes</t>
  </si>
  <si>
    <t>- III.2 - Sous station</t>
  </si>
  <si>
    <t>- III.3 - Réseaux de distribution chauffage</t>
  </si>
  <si>
    <t>- III.4 - Radiateurs</t>
  </si>
  <si>
    <t>- III.5 - Description des travaux de GTC</t>
  </si>
  <si>
    <t>- III.6 - Essais et Mise en service</t>
  </si>
  <si>
    <t>IV - Description des travaux de ventilation</t>
  </si>
  <si>
    <t>- IV.1 - Ventilation mécanique</t>
  </si>
  <si>
    <t>- IV.2 - Ventilation double flux</t>
  </si>
  <si>
    <t>- IV.3 - Essais - mise en service de l'installation</t>
  </si>
  <si>
    <t>V - PSE Raffraichissement avec batterie à détente direct</t>
  </si>
  <si>
    <t>Total du lot PLOMBERIE CHAUFFAGE VENTILATION</t>
  </si>
  <si>
    <t xml:space="preserve">Soit en toutes lettres TTC : </t>
  </si>
  <si>
    <t>RECAPITULATIF OPTION</t>
  </si>
  <si>
    <t xml:space="preserve"> Option 1 : PSE</t>
  </si>
  <si>
    <t xml:space="preserve"> 	 PSE Raffraichissement avec batterie à détente direct</t>
  </si>
  <si>
    <t>Sous-total Option 1 : PSE</t>
  </si>
  <si>
    <t>H.T.</t>
  </si>
  <si>
    <t>T.V.A.</t>
  </si>
  <si>
    <t>T.T.C.</t>
  </si>
  <si>
    <t>Total Base</t>
  </si>
  <si>
    <t>H.T. :</t>
  </si>
  <si>
    <t>T.V.A. :</t>
  </si>
  <si>
    <t>T.T.C. :</t>
  </si>
  <si>
    <t>Total Base + Option 1 : PSE</t>
  </si>
  <si>
    <t>Total  Option</t>
  </si>
  <si>
    <t>Total Base +  Option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</si>
  <si>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</si>
  <si>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</si>
  <si>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</si>
  <si>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</si>
  <si>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</si>
  <si>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</si>
  <si>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</si>
  <si>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</si>
  <si>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</si>
  <si>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</si>
  <si>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</si>
  <si>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</si>
  <si>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</si>
  <si>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</si>
  <si>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</si>
  <si>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</si>
  <si>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</si>
  <si>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</si>
  <si>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</si>
  <si>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</si>
  <si>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</si>
  <si>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</si>
  <si>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</si>
  <si>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</si>
  <si>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</si>
  <si>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</si>
  <si>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</si>
  <si>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</si>
  <si>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</si>
  <si>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</si>
  <si>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</si>
  <si>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</si>
  <si>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du pavillon 26 
Service Ambulatoire de Psychiatrie
Site Bellevue</t>
  </si>
  <si>
    <t>A24815</t>
  </si>
  <si>
    <t>08/07/2026</t>
  </si>
  <si>
    <t>DCE</t>
  </si>
  <si>
    <t>A</t>
  </si>
  <si>
    <t>CHU de Saint Etienne Pavillon 26</t>
  </si>
  <si>
    <t>42100 SAINT ETIENNE</t>
  </si>
  <si>
    <t>25 Boulevard Pasteur - BP130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</si>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</sst>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\ [$€];[Red]-#,##0.00\ [$€]"/>
    <numFmt numFmtId="168" formatCode="00000"/>
    <numFmt numFmtId="169" formatCode="0#&quot; &quot;##&quot; &quot;##&quot; &quot;##&quot; &quot;##"/>
    <numFmt numFmtId="170" formatCode="#,##0.000"/>
  </numFmts>
  <fonts count="25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9"/>
      <color rgb="FF000000"/>
      <name val="Arial"/>
      <family val="2"/>
    </font>
    <font>
      <i/>
      <sz val="8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164" fontId="11" fillId="0" borderId="9" xfId="0" applyNumberFormat="1" applyFont="1" applyBorder="1" applyAlignment="1">
      <alignment horizontal="right" vertical="top" wrapText="1"/>
    </xf>
    <xf numFmtId="165" fontId="12" fillId="0" borderId="9" xfId="0" applyNumberFormat="1" applyFont="1" applyBorder="1" applyAlignment="1">
      <alignment vertical="top" wrapText="1"/>
    </xf>
    <xf numFmtId="166" fontId="3" fillId="0" borderId="0" xfId="0" applyNumberFormat="1" applyFont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7" fontId="13" fillId="0" borderId="7" xfId="0" applyNumberFormat="1" applyFont="1" applyBorder="1" applyAlignment="1">
      <alignment horizontal="right" vertical="top" wrapText="1"/>
    </xf>
    <xf numFmtId="167" fontId="13" fillId="0" borderId="8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167" fontId="13" fillId="0" borderId="0" xfId="0" applyNumberFormat="1" applyFont="1" applyAlignment="1">
      <alignment horizontal="right" vertical="top" wrapText="1"/>
    </xf>
    <xf numFmtId="167" fontId="13" fillId="0" borderId="5" xfId="0" applyNumberFormat="1" applyFont="1" applyBorder="1" applyAlignment="1">
      <alignment horizontal="right" vertical="top" wrapText="1"/>
    </xf>
    <xf numFmtId="0" fontId="14" fillId="0" borderId="0" xfId="0" applyFont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1" xfId="0" applyFont="1" applyBorder="1" applyAlignment="1">
      <alignment vertical="top" wrapText="1"/>
    </xf>
    <xf numFmtId="165" fontId="11" fillId="0" borderId="9" xfId="0" applyNumberFormat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7" fillId="0" borderId="9" xfId="0" applyFont="1" applyBorder="1" applyAlignment="1">
      <alignment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2" fillId="0" borderId="9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 indent="1" wrapText="1"/>
    </xf>
    <xf numFmtId="167" fontId="21" fillId="0" borderId="0" xfId="0" applyNumberFormat="1" applyFont="1" applyAlignment="1">
      <alignment horizontal="right" vertical="top" wrapText="1"/>
    </xf>
    <xf numFmtId="0" fontId="20" fillId="0" borderId="12" xfId="0" applyFont="1" applyBorder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2" fillId="0" borderId="17" xfId="0" applyFont="1" applyBorder="1" applyAlignment="1">
      <alignment vertical="top" wrapText="1"/>
    </xf>
    <xf numFmtId="167" fontId="22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8" xfId="0" applyNumberFormat="1" applyFont="1" applyBorder="1" applyAlignment="1">
      <alignment vertical="top" wrapText="1"/>
    </xf>
    <xf numFmtId="0" fontId="22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7" fontId="22" fillId="0" borderId="20" xfId="0" applyNumberFormat="1" applyFont="1" applyBorder="1" applyAlignment="1">
      <alignment vertical="top" wrapText="1"/>
    </xf>
    <xf numFmtId="167" fontId="1" fillId="0" borderId="20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1" fillId="0" borderId="20" xfId="0" applyFont="1" applyBorder="1" applyAlignment="1">
      <alignment vertical="top" wrapText="1"/>
    </xf>
    <xf numFmtId="167" fontId="21" fillId="0" borderId="0" xfId="0" applyNumberFormat="1" applyFont="1" applyAlignment="1">
      <alignment vertical="top" wrapText="1"/>
    </xf>
    <xf numFmtId="167" fontId="22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2" fillId="0" borderId="2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66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66" fontId="5" fillId="0" borderId="11" xfId="0" applyNumberFormat="1" applyFont="1" applyBorder="1" applyAlignment="1">
      <alignment horizontal="right" vertical="top" wrapText="1"/>
    </xf>
    <xf numFmtId="166" fontId="5" fillId="0" borderId="23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vertical="top" wrapText="1"/>
      <protection locked="0"/>
    </xf>
    <xf numFmtId="168" fontId="5" fillId="0" borderId="24" xfId="0" applyNumberFormat="1" applyFont="1" applyBorder="1" applyAlignment="1" applyProtection="1">
      <alignment vertical="top" wrapText="1"/>
      <protection locked="0"/>
    </xf>
    <xf numFmtId="169" fontId="5" fillId="0" borderId="24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24" xfId="0" applyFont="1" applyBorder="1" applyAlignment="1" applyProtection="1">
      <alignment horizontal="left" vertical="top" wrapText="1"/>
      <protection locked="0"/>
    </xf>
    <xf numFmtId="0" fontId="5" fillId="0" borderId="24" xfId="0" applyFont="1" applyBorder="1" applyAlignment="1" applyProtection="1">
      <alignment horizontal="center" vertical="top" wrapText="1"/>
      <protection locked="0"/>
    </xf>
    <xf numFmtId="170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24" xfId="0" applyNumberFormat="1" applyFont="1" applyBorder="1" applyAlignment="1" applyProtection="1">
      <alignment horizontal="right" vertical="top" wrapText="1"/>
      <protection locked="0"/>
    </xf>
    <xf numFmtId="167" fontId="5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jpeg"/><Relationship Id="rId5" Type="http://schemas.openxmlformats.org/officeDocument/2006/relationships/image" Target="../media/image5.jpeg"/><Relationship Id="rId6" Type="http://schemas.openxmlformats.org/officeDocument/2006/relationships/image" Target="../media/image6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14288</xdr:rowOff>
    </xdr:from>
    <xdr:to>
      <xdr:col>6</xdr:col>
      <xdr:colOff>527550</xdr:colOff>
      <xdr:row>7</xdr:row>
      <xdr:rowOff>97087</xdr:rowOff>
    </xdr:to>
    <xdr:pic>
      <xdr:nvPicPr>
        <xdr:cNvPr id="2" name="Picture 1" descr="{aa57974e-4365-4684-a346-08931b38cf44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57188"/>
          <a:ext cx="1080000" cy="540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28575</xdr:rowOff>
    </xdr:from>
    <xdr:to>
      <xdr:col>8</xdr:col>
      <xdr:colOff>3811</xdr:colOff>
      <xdr:row>44</xdr:row>
      <xdr:rowOff>87543</xdr:rowOff>
    </xdr:to>
    <xdr:pic>
      <xdr:nvPicPr>
        <xdr:cNvPr id="3" name="Picture 2" descr="{f72c7525-2e3b-4685-b97e-daa6bacfa16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114675"/>
          <a:ext cx="3623311" cy="200206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19050</xdr:rowOff>
    </xdr:from>
    <xdr:to>
      <xdr:col>1</xdr:col>
      <xdr:colOff>636587</xdr:colOff>
      <xdr:row>83</xdr:row>
      <xdr:rowOff>92075</xdr:rowOff>
    </xdr:to>
    <xdr:pic>
      <xdr:nvPicPr>
        <xdr:cNvPr id="4" name="Picture 3" descr="{5066de69-74c8-408a-8de0-29169a3324f2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773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73</xdr:row>
      <xdr:rowOff>52388</xdr:rowOff>
    </xdr:from>
    <xdr:to>
      <xdr:col>1</xdr:col>
      <xdr:colOff>641350</xdr:colOff>
      <xdr:row>77</xdr:row>
      <xdr:rowOff>63828</xdr:rowOff>
    </xdr:to>
    <xdr:pic>
      <xdr:nvPicPr>
        <xdr:cNvPr id="5" name="Picture 4" descr="{8ad2be80-03a4-4d48-8c16-c9479fed8448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" y="8396288"/>
          <a:ext cx="603250" cy="46864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95250</xdr:rowOff>
    </xdr:from>
    <xdr:to>
      <xdr:col>1</xdr:col>
      <xdr:colOff>636587</xdr:colOff>
      <xdr:row>71</xdr:row>
      <xdr:rowOff>12700</xdr:rowOff>
    </xdr:to>
    <xdr:pic>
      <xdr:nvPicPr>
        <xdr:cNvPr id="6" name="Picture 5" descr="{872bf24e-4746-4c6a-ae53-f23c78e7f0d6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75247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109538</xdr:rowOff>
    </xdr:from>
    <xdr:to>
      <xdr:col>1</xdr:col>
      <xdr:colOff>641350</xdr:colOff>
      <xdr:row>61</xdr:row>
      <xdr:rowOff>110642</xdr:rowOff>
    </xdr:to>
    <xdr:pic>
      <xdr:nvPicPr>
        <xdr:cNvPr id="7" name="Picture 6" descr="{509f287d-d2e2-43e9-ac05-c9b1053a1fc0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625" y="6967538"/>
          <a:ext cx="603250" cy="11540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4b9e6fee-f0cc-4bde-9dc2-5e43c788500b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1"/>
      <c r="C1" s="2"/>
      <c r="D1" s="3"/>
      <c r="E1" s="3"/>
      <c r="F1" s="3"/>
      <c r="G1" s="3"/>
      <c r="H1" s="3"/>
      <c r="I1" s="4"/>
    </row>
    <row r="2" spans="2:9" ht="9.00113" customHeight="1">
      <c r="B2" s="5"/>
      <c r="C2" s="6"/>
      <c r="D2" s="7"/>
      <c r="E2" s="7"/>
      <c r="F2" s="7"/>
      <c r="G2" s="7"/>
      <c r="H2" s="7"/>
      <c r="I2" s="8"/>
    </row>
    <row r="3" spans="2:9" ht="9.00113" customHeight="1">
      <c r="B3" s="5"/>
      <c r="C3" s="6"/>
      <c r="D3" s="7"/>
      <c r="E3" s="7"/>
      <c r="F3" s="7"/>
      <c r="G3" s="7"/>
      <c r="H3" s="7"/>
      <c r="I3" s="8"/>
    </row>
    <row r="4" spans="2:9" ht="9.00113" customHeight="1">
      <c r="B4" s="5"/>
      <c r="C4" s="6"/>
      <c r="D4" s="7"/>
      <c r="E4" s="7"/>
      <c r="F4" s="7"/>
      <c r="G4" s="7"/>
      <c r="H4" s="7"/>
      <c r="I4" s="8"/>
    </row>
    <row r="5" spans="2:9" ht="9.00113" customHeight="1">
      <c r="B5" s="5"/>
      <c r="C5" s="6"/>
      <c r="D5" s="7"/>
      <c r="E5" s="7"/>
      <c r="F5" s="7"/>
      <c r="G5" s="7"/>
      <c r="H5" s="7"/>
      <c r="I5" s="8"/>
    </row>
    <row r="6" spans="2:9" ht="9.00113" customHeight="1">
      <c r="B6" s="5"/>
      <c r="C6" s="6"/>
      <c r="D6" s="7"/>
      <c r="E6" s="7"/>
      <c r="F6" s="7"/>
      <c r="G6" s="7"/>
      <c r="H6" s="7"/>
      <c r="I6" s="8"/>
    </row>
    <row r="7" spans="2:9" ht="9.00113" customHeight="1">
      <c r="B7" s="5"/>
      <c r="C7" s="6"/>
      <c r="D7" s="7"/>
      <c r="E7" s="7"/>
      <c r="F7" s="7"/>
      <c r="G7" s="7"/>
      <c r="H7" s="7"/>
      <c r="I7" s="8"/>
    </row>
    <row r="8" spans="2:9" ht="9.00113" customHeight="1">
      <c r="B8" s="5"/>
      <c r="C8" s="6"/>
      <c r="D8" s="7"/>
      <c r="E8" s="7"/>
      <c r="F8" s="7"/>
      <c r="G8" s="7"/>
      <c r="H8" s="7"/>
      <c r="I8" s="8"/>
    </row>
    <row r="9" spans="2:9" ht="9.00113" customHeight="1">
      <c r="B9" s="5"/>
      <c r="C9" s="6"/>
      <c r="D9" s="7"/>
      <c r="E9" s="7"/>
      <c r="F9" s="7"/>
      <c r="G9" s="7"/>
      <c r="H9" s="7"/>
      <c r="I9" s="8"/>
    </row>
    <row r="10" spans="2:9" ht="9.00113" customHeight="1">
      <c r="B10" s="5"/>
      <c r="C10" s="6"/>
      <c r="D10" s="7"/>
      <c r="E10" s="7"/>
      <c r="F10" s="7"/>
      <c r="G10" s="7"/>
      <c r="H10" s="7"/>
      <c r="I10" s="8"/>
    </row>
    <row r="11" spans="2:9" ht="9.00113" customHeight="1">
      <c r="B11" s="5"/>
      <c r="C11" s="6"/>
      <c r="D11" s="7"/>
      <c r="E11" s="9">
        <f>IF('Paramètres'!C5&lt;&gt;"",'Paramètres'!C5,"")</f>
        <v/>
      </c>
      <c r="F11" s="9"/>
      <c r="G11" s="9"/>
      <c r="H11" s="9"/>
      <c r="I11" s="8"/>
    </row>
    <row r="12" spans="2:9" ht="9.00113" customHeight="1">
      <c r="B12" s="5"/>
      <c r="C12" s="6"/>
      <c r="D12" s="7"/>
      <c r="E12" s="9"/>
      <c r="F12" s="9"/>
      <c r="G12" s="9"/>
      <c r="H12" s="9"/>
      <c r="I12" s="8"/>
    </row>
    <row r="13" spans="2:9" ht="9.00113" customHeight="1">
      <c r="B13" s="5"/>
      <c r="C13" s="6"/>
      <c r="D13" s="7"/>
      <c r="E13" s="9"/>
      <c r="F13" s="9"/>
      <c r="G13" s="9"/>
      <c r="H13" s="9"/>
      <c r="I13" s="8"/>
    </row>
    <row r="14" spans="2:9" ht="9.00113" customHeight="1">
      <c r="B14" s="5"/>
      <c r="C14" s="6"/>
      <c r="D14" s="7"/>
      <c r="E14" s="9"/>
      <c r="F14" s="9"/>
      <c r="G14" s="9"/>
      <c r="H14" s="9"/>
      <c r="I14" s="8"/>
    </row>
    <row r="15" spans="2:9" ht="9.00113" customHeight="1">
      <c r="B15" s="5"/>
      <c r="C15" s="6"/>
      <c r="D15" s="7"/>
      <c r="E15" s="9"/>
      <c r="F15" s="9"/>
      <c r="G15" s="9"/>
      <c r="H15" s="9"/>
      <c r="I15" s="8"/>
    </row>
    <row r="16" spans="2:9" ht="9.00113" customHeight="1">
      <c r="B16" s="5"/>
      <c r="C16" s="6"/>
      <c r="D16" s="7"/>
      <c r="E16" s="9"/>
      <c r="F16" s="9"/>
      <c r="G16" s="9"/>
      <c r="H16" s="9"/>
      <c r="I16" s="8"/>
    </row>
    <row r="17" spans="2:9" ht="9.00113" customHeight="1">
      <c r="B17" s="5"/>
      <c r="C17" s="6"/>
      <c r="D17" s="7"/>
      <c r="E17" s="9"/>
      <c r="F17" s="9"/>
      <c r="G17" s="9"/>
      <c r="H17" s="9"/>
      <c r="I17" s="8"/>
    </row>
    <row r="18" spans="2:9" ht="9.00113" customHeight="1">
      <c r="B18" s="5"/>
      <c r="C18" s="6"/>
      <c r="D18" s="7"/>
      <c r="E18" s="9"/>
      <c r="F18" s="9"/>
      <c r="G18" s="9"/>
      <c r="H18" s="9"/>
      <c r="I18" s="8"/>
    </row>
    <row r="19" spans="2:9" ht="9.00113" customHeight="1">
      <c r="B19" s="5"/>
      <c r="C19" s="6"/>
      <c r="D19" s="7"/>
      <c r="E19" s="9"/>
      <c r="F19" s="9"/>
      <c r="G19" s="9"/>
      <c r="H19" s="9"/>
      <c r="I19" s="8"/>
    </row>
    <row r="20" spans="2:9" ht="9.00113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/>
      </c>
      <c r="F20" s="9"/>
      <c r="G20" s="9"/>
      <c r="H20" s="9"/>
      <c r="I20" s="8"/>
    </row>
    <row r="21" spans="2:9" ht="9.00113" customHeight="1">
      <c r="B21" s="5"/>
      <c r="C21" s="6"/>
      <c r="D21" s="7"/>
      <c r="E21" s="9"/>
      <c r="F21" s="9"/>
      <c r="G21" s="9"/>
      <c r="H21" s="9"/>
      <c r="I21" s="8"/>
    </row>
    <row r="22" spans="2:9" ht="9.00113" customHeight="1">
      <c r="B22" s="5"/>
      <c r="C22" s="6"/>
      <c r="D22" s="7"/>
      <c r="E22" s="9"/>
      <c r="F22" s="9"/>
      <c r="G22" s="9"/>
      <c r="H22" s="9"/>
      <c r="I22" s="8"/>
    </row>
    <row r="23" spans="2:9" ht="9.00113" customHeight="1">
      <c r="B23" s="5"/>
      <c r="C23" s="6"/>
      <c r="D23" s="7"/>
      <c r="E23" s="9"/>
      <c r="F23" s="9"/>
      <c r="G23" s="9"/>
      <c r="H23" s="9"/>
      <c r="I23" s="8"/>
    </row>
    <row r="24" spans="2:9" ht="9.00113" customHeight="1">
      <c r="B24" s="5"/>
      <c r="C24" s="6"/>
      <c r="D24" s="7"/>
      <c r="E24" s="9"/>
      <c r="F24" s="9"/>
      <c r="G24" s="9"/>
      <c r="H24" s="9"/>
      <c r="I24" s="8"/>
    </row>
    <row r="25" spans="2:9" ht="9.00113" customHeight="1">
      <c r="B25" s="5"/>
      <c r="C25" s="6"/>
      <c r="D25" s="7"/>
      <c r="E25" s="9"/>
      <c r="F25" s="9"/>
      <c r="G25" s="9"/>
      <c r="H25" s="9"/>
      <c r="I25" s="8"/>
    </row>
    <row r="26" spans="2:9" ht="9.00113" customHeight="1">
      <c r="B26" s="5"/>
      <c r="C26" s="6"/>
      <c r="D26" s="7"/>
      <c r="E26" s="9"/>
      <c r="F26" s="9"/>
      <c r="G26" s="9"/>
      <c r="H26" s="9"/>
      <c r="I26" s="8"/>
    </row>
    <row r="27" spans="2:9" ht="9.00113" customHeight="1">
      <c r="B27" s="5"/>
      <c r="C27" s="6"/>
      <c r="D27" s="7"/>
      <c r="E27" s="9"/>
      <c r="F27" s="9"/>
      <c r="G27" s="9"/>
      <c r="H27" s="9"/>
      <c r="I27" s="8"/>
    </row>
    <row r="28" spans="2:9" ht="9.00113" customHeight="1">
      <c r="B28" s="5"/>
      <c r="C28" s="6"/>
      <c r="D28" s="7"/>
      <c r="E28" s="7"/>
      <c r="F28" s="7"/>
      <c r="G28" s="7"/>
      <c r="H28" s="7"/>
      <c r="I28" s="8"/>
    </row>
    <row r="29" spans="2:9" ht="9.00113" customHeight="1">
      <c r="B29" s="5"/>
      <c r="C29" s="6"/>
      <c r="D29" s="7"/>
      <c r="E29" s="7"/>
      <c r="F29" s="7"/>
      <c r="G29" s="7"/>
      <c r="H29" s="7"/>
      <c r="I29" s="8"/>
    </row>
    <row r="30" spans="2:9" ht="9.00113" customHeight="1">
      <c r="B30" s="5"/>
      <c r="C30" s="6"/>
      <c r="D30" s="7"/>
      <c r="E30" s="7"/>
      <c r="F30" s="7"/>
      <c r="G30" s="7"/>
      <c r="H30" s="7"/>
      <c r="I30" s="8"/>
    </row>
    <row r="31" spans="2:9" ht="9.00113" customHeight="1">
      <c r="B31" s="5"/>
      <c r="C31" s="6"/>
      <c r="D31" s="7"/>
      <c r="E31" s="7"/>
      <c r="F31" s="7"/>
      <c r="G31" s="7"/>
      <c r="H31" s="7"/>
      <c r="I31" s="8"/>
    </row>
    <row r="32" spans="2:9" ht="9.00113" customHeight="1">
      <c r="B32" s="5"/>
      <c r="C32" s="6"/>
      <c r="D32" s="7"/>
      <c r="E32" s="7"/>
      <c r="F32" s="7"/>
      <c r="G32" s="7"/>
      <c r="H32" s="7"/>
      <c r="I32" s="8"/>
    </row>
    <row r="33" spans="2:9" ht="9.00113" customHeight="1">
      <c r="B33" s="5"/>
      <c r="C33" s="6"/>
      <c r="D33" s="7"/>
      <c r="E33" s="7"/>
      <c r="F33" s="7"/>
      <c r="G33" s="7"/>
      <c r="H33" s="7"/>
      <c r="I33" s="8"/>
    </row>
    <row r="34" spans="2:9" ht="9.00113" customHeight="1">
      <c r="B34" s="5"/>
      <c r="C34" s="6"/>
      <c r="D34" s="7"/>
      <c r="E34" s="7"/>
      <c r="F34" s="7"/>
      <c r="G34" s="7"/>
      <c r="H34" s="7"/>
      <c r="I34" s="8"/>
    </row>
    <row r="35" spans="2:9" ht="9.00113" customHeight="1">
      <c r="B35" s="5"/>
      <c r="C35" s="6"/>
      <c r="D35" s="7"/>
      <c r="E35" s="7"/>
      <c r="F35" s="7"/>
      <c r="G35" s="7"/>
      <c r="H35" s="7"/>
      <c r="I35" s="8"/>
    </row>
    <row r="36" spans="2:9" ht="9.00113" customHeight="1">
      <c r="B36" s="5"/>
      <c r="C36" s="6"/>
      <c r="D36" s="7"/>
      <c r="E36" s="7"/>
      <c r="F36" s="7"/>
      <c r="G36" s="7"/>
      <c r="H36" s="7"/>
      <c r="I36" s="8"/>
    </row>
    <row r="37" spans="2:9" ht="9.00113" customHeight="1">
      <c r="B37" s="5"/>
      <c r="C37" s="6"/>
      <c r="D37" s="7"/>
      <c r="E37" s="7"/>
      <c r="F37" s="7"/>
      <c r="G37" s="7"/>
      <c r="H37" s="7"/>
      <c r="I37" s="8"/>
    </row>
    <row r="38" spans="2:9" ht="9.00113" customHeight="1">
      <c r="B38" s="5"/>
      <c r="C38" s="6"/>
      <c r="D38" s="7"/>
      <c r="E38" s="7"/>
      <c r="F38" s="7"/>
      <c r="G38" s="7"/>
      <c r="H38" s="7"/>
      <c r="I38" s="8"/>
    </row>
    <row r="39" spans="2:9" ht="9.00113" customHeight="1">
      <c r="B39" s="5"/>
      <c r="C39" s="6"/>
      <c r="D39" s="7"/>
      <c r="E39" s="7"/>
      <c r="F39" s="7"/>
      <c r="G39" s="7"/>
      <c r="H39" s="7"/>
      <c r="I39" s="8"/>
    </row>
    <row r="40" spans="2:9" ht="9.00113" customHeight="1">
      <c r="B40" s="5"/>
      <c r="C40" s="6"/>
      <c r="D40" s="7"/>
      <c r="E40" s="7"/>
      <c r="F40" s="7"/>
      <c r="G40" s="7"/>
      <c r="H40" s="7"/>
      <c r="I40" s="8"/>
    </row>
    <row r="41" spans="2:9" ht="9.00113" customHeight="1">
      <c r="B41" s="5"/>
      <c r="C41" s="6"/>
      <c r="D41" s="7"/>
      <c r="E41" s="7"/>
      <c r="F41" s="7"/>
      <c r="G41" s="7"/>
      <c r="H41" s="7"/>
      <c r="I41" s="8"/>
    </row>
    <row r="42" spans="2:9" ht="9.00113" customHeight="1">
      <c r="B42" s="5"/>
      <c r="C42" s="6"/>
      <c r="D42" s="7"/>
      <c r="E42" s="7"/>
      <c r="F42" s="7"/>
      <c r="G42" s="7"/>
      <c r="H42" s="7"/>
      <c r="I42" s="8"/>
    </row>
    <row r="43" spans="2:9" ht="9.00113" customHeight="1">
      <c r="B43" s="5"/>
      <c r="C43" s="6"/>
      <c r="D43" s="7"/>
      <c r="E43" s="7"/>
      <c r="F43" s="7"/>
      <c r="G43" s="7"/>
      <c r="H43" s="7"/>
      <c r="I43" s="8"/>
    </row>
    <row r="44" spans="2:9" ht="9.00113" customHeight="1">
      <c r="B44" s="5"/>
      <c r="C44" s="6"/>
      <c r="D44" s="7"/>
      <c r="E44" s="7"/>
      <c r="F44" s="7"/>
      <c r="G44" s="7"/>
      <c r="H44" s="7"/>
      <c r="I44" s="8"/>
    </row>
    <row r="45" spans="2:9" ht="9.00113" customHeight="1">
      <c r="B45" s="5"/>
      <c r="C45" s="6"/>
      <c r="D45" s="7"/>
      <c r="E45" s="7"/>
      <c r="F45" s="7"/>
      <c r="G45" s="7"/>
      <c r="H45" s="7"/>
      <c r="I45" s="8"/>
    </row>
    <row r="46" spans="2:9" ht="9.00113" customHeight="1">
      <c r="B46" s="5"/>
      <c r="C46" s="6"/>
      <c r="D46" s="7"/>
      <c r="E46" s="7"/>
      <c r="F46" s="7"/>
      <c r="G46" s="7"/>
      <c r="H46" s="7"/>
      <c r="I46" s="8"/>
    </row>
    <row r="47" spans="2:9" ht="9.00113" customHeight="1">
      <c r="B47" s="5"/>
      <c r="C47" s="6"/>
      <c r="D47" s="7"/>
      <c r="E47" s="7"/>
      <c r="F47" s="7"/>
      <c r="G47" s="7"/>
      <c r="H47" s="7"/>
      <c r="I47" s="8"/>
    </row>
    <row r="48" spans="2:9" ht="9.00113" customHeight="1">
      <c r="B48" s="5"/>
      <c r="C48" s="6"/>
      <c r="D48" s="7"/>
      <c r="E48" s="7"/>
      <c r="F48" s="7"/>
      <c r="G48" s="7"/>
      <c r="H48" s="7"/>
      <c r="I48" s="8"/>
    </row>
    <row r="49" spans="2:9" ht="9.00113" customHeight="1">
      <c r="B49" s="5"/>
      <c r="C49" s="6"/>
      <c r="D49" s="7"/>
      <c r="E49" s="7"/>
      <c r="F49" s="7"/>
      <c r="G49" s="7"/>
      <c r="H49" s="7"/>
      <c r="I49" s="8"/>
    </row>
    <row r="50" spans="2:9" ht="9.00113" customHeight="1">
      <c r="B50" s="5"/>
      <c r="C50" s="6"/>
      <c r="D50" s="7"/>
      <c r="E50" s="7"/>
      <c r="F50" s="7"/>
      <c r="G50" s="7"/>
      <c r="H50" s="7"/>
      <c r="I50" s="8"/>
    </row>
    <row r="51" spans="2:9" ht="9.00113" customHeight="1">
      <c r="B51" s="5"/>
      <c r="C51" s="6"/>
      <c r="D51" s="7"/>
      <c r="E51" s="7"/>
      <c r="F51" s="7"/>
      <c r="G51" s="7"/>
      <c r="H51" s="7"/>
      <c r="I51" s="8"/>
    </row>
    <row r="52" spans="2:9" ht="9.00113" customHeight="1">
      <c r="B52" s="5"/>
      <c r="C52" s="10" t="s">
        <v>8</v>
      </c>
      <c r="D52" s="7"/>
      <c r="E52" s="7"/>
      <c r="F52" s="7"/>
      <c r="G52" s="7"/>
      <c r="H52" s="7"/>
      <c r="I52" s="8"/>
    </row>
    <row r="53" spans="2:9" ht="9.00113" customHeight="1">
      <c r="B53" s="5"/>
      <c r="C53" s="6"/>
      <c r="D53" s="7"/>
      <c r="E53" s="7"/>
      <c r="F53" s="7"/>
      <c r="G53" s="7"/>
      <c r="H53" s="7"/>
      <c r="I53" s="8"/>
    </row>
    <row r="54" spans="2:9" ht="9.00113" customHeight="1">
      <c r="B54" s="5"/>
      <c r="C54" s="6"/>
      <c r="D54" s="7"/>
      <c r="E54" s="7"/>
      <c r="F54" s="7"/>
      <c r="G54" s="7"/>
      <c r="H54" s="7"/>
      <c r="I54" s="8"/>
    </row>
    <row r="55" spans="2:9" ht="9.00113" customHeight="1">
      <c r="B55" s="5"/>
      <c r="C55" s="6"/>
      <c r="D55" s="7"/>
      <c r="E55" s="7"/>
      <c r="F55" s="7"/>
      <c r="G55" s="7"/>
      <c r="H55" s="7"/>
      <c r="I55" s="8"/>
    </row>
    <row r="56" spans="2:9" ht="9.00113" customHeight="1">
      <c r="B56" s="5"/>
      <c r="C56" s="6"/>
      <c r="D56" s="7"/>
      <c r="E56" s="7"/>
      <c r="F56" s="7"/>
      <c r="G56" s="7"/>
      <c r="H56" s="7"/>
      <c r="I56" s="8"/>
    </row>
    <row r="57" spans="2:9" ht="9.00113" customHeight="1">
      <c r="B57" s="5"/>
      <c r="C57" s="6"/>
      <c r="D57" s="7"/>
      <c r="E57" s="7"/>
      <c r="F57" s="7"/>
      <c r="G57" s="7"/>
      <c r="H57" s="7"/>
      <c r="I57" s="8"/>
    </row>
    <row r="58" spans="2:9" ht="9.00113" customHeight="1">
      <c r="B58" s="5"/>
      <c r="C58" s="6"/>
      <c r="D58" s="7"/>
      <c r="E58" s="7"/>
      <c r="F58" s="7"/>
      <c r="G58" s="7"/>
      <c r="H58" s="7"/>
      <c r="I58" s="8"/>
    </row>
    <row r="59" spans="2:9" ht="9.00113" customHeight="1">
      <c r="B59" s="5"/>
      <c r="C59" s="10" t="s">
        <v>7</v>
      </c>
      <c r="D59" s="7"/>
      <c r="E59" s="7"/>
      <c r="F59" s="7"/>
      <c r="G59" s="7"/>
      <c r="H59" s="7"/>
      <c r="I59" s="8"/>
    </row>
    <row r="60" spans="2:9" ht="9.00113" customHeight="1">
      <c r="B60" s="5"/>
      <c r="C60" s="6"/>
      <c r="D60" s="7"/>
      <c r="E60" s="7"/>
      <c r="F60" s="7"/>
      <c r="G60" s="7"/>
      <c r="H60" s="7"/>
      <c r="I60" s="8"/>
    </row>
    <row r="61" spans="2:9" ht="9.00113" customHeight="1">
      <c r="B61" s="5"/>
      <c r="C61" s="6"/>
      <c r="D61" s="7"/>
      <c r="E61" s="7"/>
      <c r="F61" s="7"/>
      <c r="G61" s="7"/>
      <c r="H61" s="7"/>
      <c r="I61" s="8"/>
    </row>
    <row r="62" spans="2:9" ht="9.00113" customHeight="1">
      <c r="B62" s="5"/>
      <c r="C62" s="6"/>
      <c r="D62" s="7"/>
      <c r="E62" s="11">
        <f>IF('Paramètres'!C9&lt;&gt;"",'Paramètres'!C9,"")</f>
        <v/>
      </c>
      <c r="F62" s="11"/>
      <c r="G62" s="11"/>
      <c r="H62" s="11"/>
      <c r="I62" s="8"/>
    </row>
    <row r="63" spans="2:9" ht="9.00113" customHeight="1">
      <c r="B63" s="5"/>
      <c r="C63" s="6"/>
      <c r="D63" s="7"/>
      <c r="E63" s="11"/>
      <c r="F63" s="11"/>
      <c r="G63" s="11"/>
      <c r="H63" s="11"/>
      <c r="I63" s="8"/>
    </row>
    <row r="64" spans="2:9" ht="9.00113" customHeight="1">
      <c r="B64" s="5"/>
      <c r="C64" s="6"/>
      <c r="D64" s="7"/>
      <c r="E64" s="11"/>
      <c r="F64" s="11"/>
      <c r="G64" s="11"/>
      <c r="H64" s="11"/>
      <c r="I64" s="8"/>
    </row>
    <row r="65" spans="2:9" ht="9.00113" customHeight="1">
      <c r="B65" s="5"/>
      <c r="C65" s="6"/>
      <c r="D65" s="7"/>
      <c r="E65" s="11"/>
      <c r="F65" s="11"/>
      <c r="G65" s="11"/>
      <c r="H65" s="11"/>
      <c r="I65" s="8"/>
    </row>
    <row r="66" spans="2:9" ht="9.00113" customHeight="1">
      <c r="B66" s="5"/>
      <c r="C66" s="10" t="s">
        <v>6</v>
      </c>
      <c r="D66" s="7"/>
      <c r="E66" s="11">
        <f>IF('Paramètres'!C11&lt;&gt;"",'Paramètres'!C11,"")</f>
        <v/>
      </c>
      <c r="F66" s="11"/>
      <c r="G66" s="11"/>
      <c r="H66" s="11"/>
      <c r="I66" s="8"/>
    </row>
    <row r="67" spans="2:9" ht="9.00113" customHeight="1">
      <c r="B67" s="5"/>
      <c r="C67" s="6"/>
      <c r="D67" s="7"/>
      <c r="E67" s="11"/>
      <c r="F67" s="11"/>
      <c r="G67" s="11"/>
      <c r="H67" s="11"/>
      <c r="I67" s="8"/>
    </row>
    <row r="68" spans="2:9" ht="9.00113" customHeight="1">
      <c r="B68" s="5"/>
      <c r="C68" s="6"/>
      <c r="D68" s="7"/>
      <c r="E68" s="11"/>
      <c r="F68" s="11"/>
      <c r="G68" s="11"/>
      <c r="H68" s="11"/>
      <c r="I68" s="8"/>
    </row>
    <row r="69" spans="2:9" ht="9.00113" customHeight="1">
      <c r="B69" s="5"/>
      <c r="C69" s="6"/>
      <c r="D69" s="7"/>
      <c r="E69" s="11"/>
      <c r="F69" s="11"/>
      <c r="G69" s="11"/>
      <c r="H69" s="11"/>
      <c r="I69" s="8"/>
    </row>
    <row r="70" spans="2:9" ht="9.00113" customHeight="1">
      <c r="B70" s="5"/>
      <c r="C70" s="6"/>
      <c r="D70" s="7"/>
      <c r="E70" s="11"/>
      <c r="F70" s="11"/>
      <c r="G70" s="11"/>
      <c r="H70" s="11"/>
      <c r="I70" s="8"/>
    </row>
    <row r="71" spans="2:9" ht="9.00113" customHeight="1">
      <c r="B71" s="5"/>
      <c r="C71" s="6"/>
      <c r="D71" s="7"/>
      <c r="E71" s="12">
        <f>IF('Paramètres'!C3&lt;&gt;"",'Paramètres'!C3,"")</f>
        <v/>
      </c>
      <c r="F71" s="13"/>
      <c r="G71" s="13"/>
      <c r="H71" s="14"/>
      <c r="I71" s="8"/>
    </row>
    <row r="72" spans="2:9" ht="9.00113" customHeight="1">
      <c r="B72" s="5"/>
      <c r="C72" s="6"/>
      <c r="D72" s="7"/>
      <c r="E72" s="15"/>
      <c r="F72" s="9"/>
      <c r="G72" s="9"/>
      <c r="H72" s="16"/>
      <c r="I72" s="8"/>
    </row>
    <row r="73" spans="2:9" ht="9.00113" customHeight="1">
      <c r="B73" s="5"/>
      <c r="C73" s="10" t="s">
        <v>5</v>
      </c>
      <c r="D73" s="7"/>
      <c r="E73" s="15"/>
      <c r="F73" s="9"/>
      <c r="G73" s="9"/>
      <c r="H73" s="16"/>
      <c r="I73" s="8"/>
    </row>
    <row r="74" spans="2:9" ht="9.00113" customHeight="1">
      <c r="B74" s="5"/>
      <c r="C74" s="6"/>
      <c r="D74" s="7"/>
      <c r="E74" s="15"/>
      <c r="F74" s="9"/>
      <c r="G74" s="9"/>
      <c r="H74" s="16"/>
      <c r="I74" s="8"/>
    </row>
    <row r="75" spans="2:9" ht="9.00113" customHeight="1">
      <c r="B75" s="5"/>
      <c r="C75" s="6"/>
      <c r="D75" s="7"/>
      <c r="E75" s="15"/>
      <c r="F75" s="9"/>
      <c r="G75" s="9"/>
      <c r="H75" s="16"/>
      <c r="I75" s="8"/>
    </row>
    <row r="76" spans="2:9" ht="9.00113" customHeight="1">
      <c r="B76" s="5"/>
      <c r="C76" s="6"/>
      <c r="D76" s="7"/>
      <c r="E76" s="15"/>
      <c r="F76" s="9"/>
      <c r="G76" s="9"/>
      <c r="H76" s="16"/>
      <c r="I76" s="8"/>
    </row>
    <row r="77" spans="2:9" ht="9.00113" customHeight="1">
      <c r="B77" s="5"/>
      <c r="C77" s="6"/>
      <c r="D77" s="7"/>
      <c r="E77" s="17"/>
      <c r="F77" s="18"/>
      <c r="G77" s="18"/>
      <c r="H77" s="19"/>
      <c r="I77" s="8"/>
    </row>
    <row r="78" spans="2:9" ht="9.00113" customHeight="1">
      <c r="B78" s="5"/>
      <c r="C78" s="6"/>
      <c r="D78" s="7"/>
      <c r="E78" s="7"/>
      <c r="F78" s="7"/>
      <c r="G78" s="7"/>
      <c r="H78" s="7"/>
      <c r="I78" s="8"/>
    </row>
    <row r="79" spans="2:9" ht="9.00113" customHeight="1">
      <c r="B79" s="5"/>
      <c r="C79" s="6"/>
      <c r="D79" s="7"/>
      <c r="E79" s="7"/>
      <c r="F79" s="20" t="s">
        <v>0</v>
      </c>
      <c r="G79" s="20">
        <f>IF('Paramètres'!C7&lt;&gt;"",'Paramètres'!C7,"")</f>
        <v/>
      </c>
      <c r="H79" s="7"/>
      <c r="I79" s="8"/>
    </row>
    <row r="80" spans="2:9" ht="9.00113" customHeight="1">
      <c r="B80" s="5"/>
      <c r="C80" s="10" t="s">
        <v>4</v>
      </c>
      <c r="D80" s="7"/>
      <c r="E80" s="7"/>
      <c r="F80" s="20"/>
      <c r="G80" s="20"/>
      <c r="H80" s="7"/>
      <c r="I80" s="8"/>
    </row>
    <row r="81" spans="2:9" ht="9.00113" customHeight="1">
      <c r="B81" s="5"/>
      <c r="C81" s="6"/>
      <c r="D81" s="7"/>
      <c r="E81" s="7"/>
      <c r="F81" s="20" t="s">
        <v>1</v>
      </c>
      <c r="G81" s="20">
        <f>IF('Paramètres'!C13&lt;&gt;"",'Paramètres'!C13,"")</f>
        <v/>
      </c>
      <c r="H81" s="7"/>
      <c r="I81" s="8"/>
    </row>
    <row r="82" spans="2:9" ht="9.00113" customHeight="1">
      <c r="B82" s="5"/>
      <c r="C82" s="6"/>
      <c r="D82" s="7"/>
      <c r="E82" s="7"/>
      <c r="F82" s="20"/>
      <c r="G82" s="20"/>
      <c r="H82" s="7"/>
      <c r="I82" s="8"/>
    </row>
    <row r="83" spans="2:9" ht="9.00113" customHeight="1">
      <c r="B83" s="5"/>
      <c r="C83" s="6"/>
      <c r="D83" s="7"/>
      <c r="E83" s="7"/>
      <c r="F83" s="20" t="s">
        <v>2</v>
      </c>
      <c r="G83" s="20">
        <f>IF('Paramètres'!C15&lt;&gt;"",'Paramètres'!C15,"")</f>
        <v/>
      </c>
      <c r="H83" s="7"/>
      <c r="I83" s="8"/>
    </row>
    <row r="84" spans="2:9" ht="9.00113" customHeight="1">
      <c r="B84" s="5"/>
      <c r="C84" s="6"/>
      <c r="D84" s="7"/>
      <c r="E84" s="7"/>
      <c r="F84" s="20"/>
      <c r="G84" s="20"/>
      <c r="H84" s="7"/>
      <c r="I84" s="8"/>
    </row>
    <row r="85" spans="2:9" ht="9.00113" customHeight="1">
      <c r="B85" s="5"/>
      <c r="C85" s="6"/>
      <c r="D85" s="7"/>
      <c r="E85" s="7"/>
      <c r="F85" s="20" t="s">
        <v>3</v>
      </c>
      <c r="G85" s="20">
        <f>IF('Paramètres'!C17&lt;&gt;"",'Paramètres'!C17,"")</f>
        <v/>
      </c>
      <c r="H85" s="7"/>
      <c r="I85" s="8"/>
    </row>
    <row r="86" spans="2:9" ht="9.00113" customHeight="1">
      <c r="B86" s="5"/>
      <c r="C86" s="6"/>
      <c r="D86" s="7"/>
      <c r="E86" s="7"/>
      <c r="F86" s="20"/>
      <c r="G86" s="20"/>
      <c r="H86" s="7"/>
      <c r="I86" s="8"/>
    </row>
    <row r="87" spans="2:9" ht="9.00113" customHeight="1">
      <c r="B87" s="21"/>
      <c r="C87" s="22"/>
      <c r="D87" s="23"/>
      <c r="E87" s="23"/>
      <c r="F87" s="23"/>
      <c r="G87" s="23"/>
      <c r="H87" s="23"/>
      <c r="I87" s="24"/>
    </row>
  </sheetData>
  <mergeCells count="27">
    <mergeCell ref="E2:H10"/>
    <mergeCell ref="E11:H19"/>
    <mergeCell ref="E20:H27"/>
    <mergeCell ref="E28:H45"/>
    <mergeCell ref="E47:E61"/>
    <mergeCell ref="F47:H61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C80:C86"/>
    <mergeCell ref="B80:B86"/>
    <mergeCell ref="C73:C79"/>
    <mergeCell ref="B73:B79"/>
    <mergeCell ref="C66:C72"/>
    <mergeCell ref="B66:B72"/>
    <mergeCell ref="C59:C65"/>
    <mergeCell ref="B59:B65"/>
    <mergeCell ref="C52:C58"/>
    <mergeCell ref="B52:B58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036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0" hidden="1" customWidth="1"/>
    <col min="2" max="2" width="5.5703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8" width="0" hidden="1" customWidth="1"/>
    <col min="19" max="69" width="10.7109375" customWidth="1"/>
  </cols>
  <sheetData>
    <row r="1" spans="1:18" hidden="1">
      <c r="A1" s="7" t="s">
        <v>9</v>
      </c>
      <c r="B1" s="7" t="s">
        <v>10</v>
      </c>
      <c r="C1" s="7" t="s">
        <v>11</v>
      </c>
      <c r="D1" s="7" t="s">
        <v>12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25</v>
      </c>
    </row>
    <row r="3" spans="1:18">
      <c r="A3" s="7" t="s">
        <v>26</v>
      </c>
      <c r="B3" s="25" t="s">
        <v>27</v>
      </c>
      <c r="C3" s="25" t="s">
        <v>28</v>
      </c>
      <c r="D3" s="25" t="s">
        <v>29</v>
      </c>
      <c r="E3" s="25"/>
      <c r="F3" s="25"/>
      <c r="G3" s="25" t="s">
        <v>15</v>
      </c>
      <c r="H3" s="25" t="s">
        <v>30</v>
      </c>
      <c r="I3" s="25" t="s">
        <v>31</v>
      </c>
      <c r="J3" s="25" t="s">
        <v>32</v>
      </c>
      <c r="K3" s="25" t="s">
        <v>33</v>
      </c>
      <c r="L3" s="25" t="s">
        <v>34</v>
      </c>
      <c r="M3" s="25" t="s">
        <v>35</v>
      </c>
      <c r="N3" s="25" t="s">
        <v>36</v>
      </c>
      <c r="O3" s="25" t="s">
        <v>37</v>
      </c>
      <c r="P3" s="25" t="s">
        <v>38</v>
      </c>
      <c r="Q3" s="25" t="s">
        <v>39</v>
      </c>
      <c r="R3" s="25" t="s">
        <v>40</v>
      </c>
    </row>
    <row r="4" spans="1:18" ht="15.75" customHeight="1">
      <c r="A4" s="7">
        <v>2</v>
      </c>
      <c r="B4" s="26" t="s">
        <v>41</v>
      </c>
      <c r="C4" s="26"/>
      <c r="D4" s="27" t="s">
        <v>42</v>
      </c>
      <c r="E4" s="27"/>
      <c r="F4" s="27"/>
      <c r="G4" s="27"/>
      <c r="H4" s="27"/>
      <c r="I4" s="27"/>
      <c r="J4" s="27"/>
      <c r="K4" s="28"/>
      <c r="L4" s="7"/>
    </row>
    <row r="5" spans="1:18" hidden="1">
      <c r="A5" s="7">
        <v>3</v>
      </c>
    </row>
    <row r="6" spans="1:18" hidden="1">
      <c r="A6" s="7" t="s">
        <v>43</v>
      </c>
    </row>
    <row r="7" spans="1:18" ht="15.75" customHeight="1">
      <c r="A7" s="7">
        <v>3</v>
      </c>
      <c r="B7" s="29" t="s">
        <v>44</v>
      </c>
      <c r="C7" s="29"/>
      <c r="D7" s="30" t="s">
        <v>45</v>
      </c>
      <c r="E7" s="30"/>
      <c r="F7" s="30"/>
      <c r="G7" s="30"/>
      <c r="H7" s="30"/>
      <c r="I7" s="30"/>
      <c r="J7" s="30"/>
      <c r="K7" s="31"/>
      <c r="L7" s="7"/>
    </row>
    <row r="8" spans="1:18">
      <c r="A8" s="7">
        <v>4</v>
      </c>
      <c r="B8" s="29" t="s">
        <v>46</v>
      </c>
      <c r="C8" s="29"/>
      <c r="D8" s="32" t="s">
        <v>47</v>
      </c>
      <c r="E8" s="32"/>
      <c r="F8" s="32"/>
      <c r="G8" s="32"/>
      <c r="H8" s="32"/>
      <c r="I8" s="32"/>
      <c r="J8" s="32"/>
      <c r="K8" s="33"/>
      <c r="L8" s="7"/>
    </row>
    <row r="9" spans="1:18" hidden="1">
      <c r="A9" s="7" t="s">
        <v>48</v>
      </c>
    </row>
    <row r="10" spans="1:18">
      <c r="A10" s="7">
        <v>9</v>
      </c>
      <c r="B10" s="34" t="s">
        <v>49</v>
      </c>
      <c r="C10" s="34"/>
      <c r="D10" s="35" t="s">
        <v>47</v>
      </c>
      <c r="E10" s="36"/>
      <c r="F10" s="36"/>
      <c r="G10" s="37" t="s">
        <v>50</v>
      </c>
      <c r="H10" s="38">
        <v>1</v>
      </c>
      <c r="I10" s="38"/>
      <c r="J10" s="39"/>
      <c r="K10" s="39">
        <f>IF(AND(H10= "",I10= ""), 0, ROUND(ROUND(J10, 2) * ROUND(IF(I10="",H10,I10),  0), 2))</f>
        <v/>
      </c>
      <c r="L10" s="7"/>
      <c r="N10" s="40">
        <v>0.2</v>
      </c>
      <c r="R10" s="7">
        <v>1384</v>
      </c>
    </row>
    <row r="11" spans="1:18" hidden="1">
      <c r="A11" s="7" t="s">
        <v>51</v>
      </c>
    </row>
    <row r="12" spans="1:18">
      <c r="A12" s="7" t="s">
        <v>52</v>
      </c>
      <c r="B12" s="36"/>
      <c r="C12" s="36"/>
      <c r="K12" s="36"/>
    </row>
    <row r="13" spans="1:18">
      <c r="B13" s="36"/>
      <c r="C13" s="36"/>
      <c r="D13" s="41" t="s">
        <v>47</v>
      </c>
      <c r="E13" s="42"/>
      <c r="F13" s="42"/>
      <c r="G13" s="43"/>
      <c r="H13" s="43"/>
      <c r="I13" s="43"/>
      <c r="J13" s="43"/>
      <c r="K13" s="44"/>
    </row>
    <row r="14" spans="1:18">
      <c r="B14" s="36"/>
      <c r="C14" s="36"/>
      <c r="D14" s="45"/>
      <c r="E14" s="7"/>
      <c r="F14" s="7"/>
      <c r="G14" s="7"/>
      <c r="H14" s="7"/>
      <c r="I14" s="7"/>
      <c r="J14" s="7"/>
      <c r="K14" s="8"/>
    </row>
    <row r="15" spans="1:18">
      <c r="B15" s="36"/>
      <c r="C15" s="36"/>
      <c r="D15" s="46" t="s">
        <v>53</v>
      </c>
      <c r="E15" s="47"/>
      <c r="F15" s="47"/>
      <c r="G15" s="48">
        <f>SUMIF(L9:L12, IF(L8="","",L8), K9:K12)</f>
        <v/>
      </c>
      <c r="H15" s="48"/>
      <c r="I15" s="48"/>
      <c r="J15" s="48"/>
      <c r="K15" s="49"/>
    </row>
    <row r="16" spans="1:18" hidden="1">
      <c r="B16" s="36"/>
      <c r="C16" s="36"/>
      <c r="D16" s="50" t="s">
        <v>54</v>
      </c>
      <c r="E16" s="51"/>
      <c r="F16" s="51"/>
      <c r="G16" s="52">
        <f>ROUND(SUMIF(L9:L12, IF(L8="","",L8), K9:K12) * 0.2, 2)</f>
        <v/>
      </c>
      <c r="H16" s="52"/>
      <c r="I16" s="52"/>
      <c r="J16" s="52"/>
      <c r="K16" s="53"/>
    </row>
    <row r="17" spans="1:18" hidden="1">
      <c r="B17" s="36"/>
      <c r="C17" s="36"/>
      <c r="D17" s="46" t="s">
        <v>55</v>
      </c>
      <c r="E17" s="47"/>
      <c r="F17" s="47"/>
      <c r="G17" s="48">
        <f>SUM(G15:G16)</f>
        <v/>
      </c>
      <c r="H17" s="48"/>
      <c r="I17" s="48"/>
      <c r="J17" s="48"/>
      <c r="K17" s="49"/>
    </row>
    <row r="18" spans="1:18" hidden="1">
      <c r="A18" s="7" t="s">
        <v>56</v>
      </c>
    </row>
    <row r="19" spans="1:18">
      <c r="A19" s="7">
        <v>4</v>
      </c>
      <c r="B19" s="29" t="s">
        <v>57</v>
      </c>
      <c r="C19" s="29"/>
      <c r="D19" s="32" t="s">
        <v>58</v>
      </c>
      <c r="E19" s="32"/>
      <c r="F19" s="32"/>
      <c r="G19" s="32"/>
      <c r="H19" s="32"/>
      <c r="I19" s="32"/>
      <c r="J19" s="32"/>
      <c r="K19" s="33"/>
      <c r="L19" s="7"/>
    </row>
    <row r="20" spans="1:18">
      <c r="A20" s="7">
        <v>5</v>
      </c>
      <c r="B20" s="29" t="s">
        <v>59</v>
      </c>
      <c r="C20" s="29"/>
      <c r="D20" s="54" t="s">
        <v>60</v>
      </c>
      <c r="E20" s="54"/>
      <c r="F20" s="54"/>
      <c r="G20" s="54"/>
      <c r="H20" s="54"/>
      <c r="I20" s="54"/>
      <c r="J20" s="54"/>
      <c r="K20" s="55"/>
      <c r="L20" s="7"/>
    </row>
    <row r="21" spans="1:18" hidden="1">
      <c r="A21" s="7" t="s">
        <v>61</v>
      </c>
    </row>
    <row r="22" spans="1:18">
      <c r="A22" s="7">
        <v>9</v>
      </c>
      <c r="B22" s="34" t="s">
        <v>62</v>
      </c>
      <c r="C22" s="34"/>
      <c r="D22" s="35" t="s">
        <v>63</v>
      </c>
      <c r="E22" s="36"/>
      <c r="F22" s="36"/>
      <c r="G22" s="37" t="s">
        <v>50</v>
      </c>
      <c r="H22" s="38">
        <v>1</v>
      </c>
      <c r="I22" s="38"/>
      <c r="J22" s="39"/>
      <c r="K22" s="39">
        <f>IF(AND(H22= "",I22= ""), 0, ROUND(ROUND(J22, 2) * ROUND(IF(I22="",H22,I22),  0), 2))</f>
        <v/>
      </c>
      <c r="L22" s="7"/>
      <c r="N22" s="40">
        <v>0.2</v>
      </c>
      <c r="R22" s="7">
        <v>1384</v>
      </c>
    </row>
    <row r="23" spans="1:18" hidden="1">
      <c r="A23" s="7" t="s">
        <v>64</v>
      </c>
    </row>
    <row r="24" spans="1:18" hidden="1">
      <c r="A24" s="7" t="s">
        <v>51</v>
      </c>
    </row>
    <row r="25" spans="1:18" hidden="1">
      <c r="A25" s="7" t="s">
        <v>65</v>
      </c>
    </row>
    <row r="26" spans="1:18">
      <c r="A26" s="7">
        <v>5</v>
      </c>
      <c r="B26" s="29" t="s">
        <v>66</v>
      </c>
      <c r="C26" s="29"/>
      <c r="D26" s="54" t="s">
        <v>67</v>
      </c>
      <c r="E26" s="54"/>
      <c r="F26" s="54"/>
      <c r="G26" s="54"/>
      <c r="H26" s="54"/>
      <c r="I26" s="54"/>
      <c r="J26" s="54"/>
      <c r="K26" s="55"/>
      <c r="L26" s="7"/>
    </row>
    <row r="27" spans="1:18" hidden="1">
      <c r="A27" s="7" t="s">
        <v>61</v>
      </c>
    </row>
    <row r="28" spans="1:18">
      <c r="A28" s="7">
        <v>9</v>
      </c>
      <c r="B28" s="34" t="s">
        <v>68</v>
      </c>
      <c r="C28" s="34"/>
      <c r="D28" s="35" t="s">
        <v>69</v>
      </c>
      <c r="E28" s="36"/>
      <c r="F28" s="36"/>
      <c r="G28" s="37" t="s">
        <v>50</v>
      </c>
      <c r="H28" s="38">
        <v>1</v>
      </c>
      <c r="I28" s="38"/>
      <c r="J28" s="39"/>
      <c r="K28" s="39">
        <f>IF(AND(H28= "",I28= ""), 0, ROUND(ROUND(J28, 2) * ROUND(IF(I28="",H28,I28),  0), 2))</f>
        <v/>
      </c>
      <c r="L28" s="7"/>
      <c r="N28" s="40">
        <v>0.2</v>
      </c>
      <c r="R28" s="7">
        <v>1384</v>
      </c>
    </row>
    <row r="29" spans="1:18" hidden="1">
      <c r="A29" s="7" t="s">
        <v>64</v>
      </c>
    </row>
    <row r="30" spans="1:18" hidden="1">
      <c r="A30" s="7" t="s">
        <v>51</v>
      </c>
    </row>
    <row r="31" spans="1:18">
      <c r="A31" s="7">
        <v>9</v>
      </c>
      <c r="B31" s="34" t="s">
        <v>70</v>
      </c>
      <c r="C31" s="34"/>
      <c r="D31" s="35" t="s">
        <v>71</v>
      </c>
      <c r="E31" s="36"/>
      <c r="F31" s="36"/>
      <c r="G31" s="37" t="s">
        <v>50</v>
      </c>
      <c r="H31" s="38">
        <v>1</v>
      </c>
      <c r="I31" s="38"/>
      <c r="J31" s="39"/>
      <c r="K31" s="39">
        <f>IF(AND(H31= "",I31= ""), 0, ROUND(ROUND(J31, 2) * ROUND(IF(I31="",H31,I31),  0), 2))</f>
        <v/>
      </c>
      <c r="L31" s="7"/>
      <c r="N31" s="40">
        <v>0.2</v>
      </c>
      <c r="R31" s="7">
        <v>1384</v>
      </c>
    </row>
    <row r="32" spans="1:18" hidden="1">
      <c r="A32" s="7" t="s">
        <v>64</v>
      </c>
    </row>
    <row r="33" spans="1:18" hidden="1">
      <c r="A33" s="7" t="s">
        <v>51</v>
      </c>
    </row>
    <row r="34" spans="1:18">
      <c r="A34" s="7">
        <v>9</v>
      </c>
      <c r="B34" s="34" t="s">
        <v>72</v>
      </c>
      <c r="C34" s="34"/>
      <c r="D34" s="35" t="s">
        <v>73</v>
      </c>
      <c r="E34" s="36"/>
      <c r="F34" s="36"/>
      <c r="G34" s="37" t="s">
        <v>50</v>
      </c>
      <c r="H34" s="38">
        <v>1</v>
      </c>
      <c r="I34" s="38"/>
      <c r="J34" s="39"/>
      <c r="K34" s="39">
        <f>IF(AND(H34= "",I34= ""), 0, ROUND(ROUND(J34, 2) * ROUND(IF(I34="",H34,I34),  0), 2))</f>
        <v/>
      </c>
      <c r="L34" s="7"/>
      <c r="N34" s="40">
        <v>0.2</v>
      </c>
      <c r="R34" s="7">
        <v>1384</v>
      </c>
    </row>
    <row r="35" spans="1:18" hidden="1">
      <c r="A35" s="7" t="s">
        <v>51</v>
      </c>
    </row>
    <row r="36" spans="1:18" hidden="1">
      <c r="A36" s="7" t="s">
        <v>65</v>
      </c>
    </row>
    <row r="37" spans="1:18">
      <c r="A37" s="7">
        <v>5</v>
      </c>
      <c r="B37" s="29" t="s">
        <v>74</v>
      </c>
      <c r="C37" s="29"/>
      <c r="D37" s="54" t="s">
        <v>75</v>
      </c>
      <c r="E37" s="54"/>
      <c r="F37" s="54"/>
      <c r="G37" s="54"/>
      <c r="H37" s="54"/>
      <c r="I37" s="54"/>
      <c r="J37" s="54"/>
      <c r="K37" s="55"/>
      <c r="L37" s="7"/>
    </row>
    <row r="38" spans="1:18">
      <c r="A38" s="7">
        <v>6</v>
      </c>
      <c r="B38" s="29" t="s">
        <v>76</v>
      </c>
      <c r="C38" s="29"/>
      <c r="D38" s="56" t="s">
        <v>77</v>
      </c>
      <c r="E38" s="56"/>
      <c r="F38" s="56"/>
      <c r="G38" s="56"/>
      <c r="H38" s="56"/>
      <c r="I38" s="56"/>
      <c r="J38" s="56"/>
      <c r="K38" s="57"/>
      <c r="L38" s="7"/>
    </row>
    <row r="39" spans="1:18" hidden="1">
      <c r="A39" s="7" t="s">
        <v>78</v>
      </c>
    </row>
    <row r="40" spans="1:18" ht="22.5" customHeight="1">
      <c r="A40" s="7">
        <v>9</v>
      </c>
      <c r="B40" s="34" t="s">
        <v>79</v>
      </c>
      <c r="C40" s="34"/>
      <c r="D40" s="35" t="s">
        <v>80</v>
      </c>
      <c r="E40" s="36"/>
      <c r="F40" s="36"/>
      <c r="G40" s="37" t="s">
        <v>81</v>
      </c>
      <c r="H40" s="58">
        <v>60</v>
      </c>
      <c r="I40" s="58"/>
      <c r="J40" s="39"/>
      <c r="K40" s="39">
        <f>IF(AND(H40= "",I40= ""), 0, ROUND(ROUND(J40, 2) * ROUND(IF(I40="",H40,I40),  2), 2))</f>
        <v/>
      </c>
      <c r="L40" s="7"/>
      <c r="N40" s="40">
        <v>0.2</v>
      </c>
      <c r="R40" s="7">
        <v>1384</v>
      </c>
    </row>
    <row r="41" spans="1:18" hidden="1">
      <c r="A41" s="7" t="s">
        <v>51</v>
      </c>
    </row>
    <row r="42" spans="1:18">
      <c r="A42" s="7">
        <v>8</v>
      </c>
      <c r="B42" s="34" t="s">
        <v>82</v>
      </c>
      <c r="C42" s="34"/>
      <c r="D42" s="59" t="s">
        <v>83</v>
      </c>
      <c r="E42" s="59"/>
      <c r="F42" s="59"/>
      <c r="K42" s="60"/>
      <c r="L42" s="7"/>
    </row>
    <row r="43" spans="1:18" hidden="1">
      <c r="A43" s="7" t="s">
        <v>84</v>
      </c>
    </row>
    <row r="44" spans="1:18" hidden="1">
      <c r="A44" s="7" t="s">
        <v>84</v>
      </c>
    </row>
    <row r="45" spans="1:18">
      <c r="A45" s="7">
        <v>9</v>
      </c>
      <c r="B45" s="34" t="s">
        <v>85</v>
      </c>
      <c r="C45" s="34"/>
      <c r="D45" s="35" t="s">
        <v>86</v>
      </c>
      <c r="E45" s="36"/>
      <c r="F45" s="36"/>
      <c r="G45" s="37" t="s">
        <v>15</v>
      </c>
      <c r="H45" s="38">
        <v>3</v>
      </c>
      <c r="I45" s="38"/>
      <c r="J45" s="39"/>
      <c r="K45" s="39">
        <f>IF(AND(H45= "",I45= ""), 0, ROUND(ROUND(J45, 2) * ROUND(IF(I45="",H45,I45),  0), 2))</f>
        <v/>
      </c>
      <c r="L45" s="7"/>
      <c r="N45" s="40">
        <v>0.2</v>
      </c>
      <c r="R45" s="7">
        <v>1384</v>
      </c>
    </row>
    <row r="46" spans="1:18" hidden="1">
      <c r="A46" s="7" t="s">
        <v>51</v>
      </c>
    </row>
    <row r="47" spans="1:18">
      <c r="A47" s="7">
        <v>9</v>
      </c>
      <c r="B47" s="34" t="s">
        <v>87</v>
      </c>
      <c r="C47" s="34"/>
      <c r="D47" s="35" t="s">
        <v>88</v>
      </c>
      <c r="E47" s="36"/>
      <c r="F47" s="36"/>
      <c r="G47" s="37" t="s">
        <v>15</v>
      </c>
      <c r="H47" s="38">
        <v>1</v>
      </c>
      <c r="I47" s="38"/>
      <c r="J47" s="39"/>
      <c r="K47" s="39">
        <f>IF(AND(H47= "",I47= ""), 0, ROUND(ROUND(J47, 2) * ROUND(IF(I47="",H47,I47),  0), 2))</f>
        <v/>
      </c>
      <c r="L47" s="7"/>
      <c r="N47" s="40">
        <v>0.2</v>
      </c>
      <c r="R47" s="7">
        <v>1384</v>
      </c>
    </row>
    <row r="48" spans="1:18" hidden="1">
      <c r="A48" s="7" t="s">
        <v>51</v>
      </c>
    </row>
    <row r="49" spans="1:18">
      <c r="A49" s="7">
        <v>9</v>
      </c>
      <c r="B49" s="34" t="s">
        <v>89</v>
      </c>
      <c r="C49" s="34"/>
      <c r="D49" s="35" t="s">
        <v>90</v>
      </c>
      <c r="E49" s="36"/>
      <c r="F49" s="36"/>
      <c r="G49" s="37" t="s">
        <v>15</v>
      </c>
      <c r="H49" s="38">
        <v>1</v>
      </c>
      <c r="I49" s="38"/>
      <c r="J49" s="39"/>
      <c r="K49" s="39">
        <f>IF(AND(H49= "",I49= ""), 0, ROUND(ROUND(J49, 2) * ROUND(IF(I49="",H49,I49),  0), 2))</f>
        <v/>
      </c>
      <c r="L49" s="7"/>
      <c r="N49" s="40">
        <v>0.2</v>
      </c>
      <c r="R49" s="7">
        <v>1384</v>
      </c>
    </row>
    <row r="50" spans="1:18" hidden="1">
      <c r="A50" s="7" t="s">
        <v>51</v>
      </c>
    </row>
    <row r="51" spans="1:18" hidden="1">
      <c r="A51" s="7" t="s">
        <v>84</v>
      </c>
    </row>
    <row r="52" spans="1:18" hidden="1">
      <c r="A52" s="7" t="s">
        <v>84</v>
      </c>
    </row>
    <row r="53" spans="1:18" hidden="1">
      <c r="A53" s="7" t="s">
        <v>91</v>
      </c>
    </row>
    <row r="54" spans="1:18" hidden="1">
      <c r="A54" s="7" t="s">
        <v>92</v>
      </c>
    </row>
    <row r="55" spans="1:18" hidden="1">
      <c r="A55" s="7" t="s">
        <v>65</v>
      </c>
    </row>
    <row r="56" spans="1:18">
      <c r="A56" s="7">
        <v>5</v>
      </c>
      <c r="B56" s="29" t="s">
        <v>93</v>
      </c>
      <c r="C56" s="29"/>
      <c r="D56" s="54" t="s">
        <v>94</v>
      </c>
      <c r="E56" s="54"/>
      <c r="F56" s="54"/>
      <c r="G56" s="54"/>
      <c r="H56" s="54"/>
      <c r="I56" s="54"/>
      <c r="J56" s="54"/>
      <c r="K56" s="55"/>
      <c r="L56" s="7"/>
    </row>
    <row r="57" spans="1:18">
      <c r="A57" s="7">
        <v>8</v>
      </c>
      <c r="B57" s="34" t="s">
        <v>95</v>
      </c>
      <c r="C57" s="34"/>
      <c r="D57" s="59" t="s">
        <v>96</v>
      </c>
      <c r="E57" s="59"/>
      <c r="F57" s="59"/>
      <c r="K57" s="60"/>
      <c r="L57" s="7"/>
    </row>
    <row r="58" spans="1:18" hidden="1">
      <c r="A58" s="7" t="s">
        <v>84</v>
      </c>
    </row>
    <row r="59" spans="1:18" hidden="1">
      <c r="A59" s="7" t="s">
        <v>84</v>
      </c>
    </row>
    <row r="60" spans="1:18" hidden="1">
      <c r="A60" s="7" t="s">
        <v>84</v>
      </c>
    </row>
    <row r="61" spans="1:18" hidden="1">
      <c r="A61" s="7" t="s">
        <v>84</v>
      </c>
    </row>
    <row r="62" spans="1:18" hidden="1">
      <c r="A62" s="7" t="s">
        <v>84</v>
      </c>
    </row>
    <row r="63" spans="1:18" hidden="1">
      <c r="A63" s="7" t="s">
        <v>84</v>
      </c>
    </row>
    <row r="64" spans="1:18">
      <c r="A64" s="7">
        <v>9</v>
      </c>
      <c r="B64" s="34" t="s">
        <v>97</v>
      </c>
      <c r="C64" s="34"/>
      <c r="D64" s="35" t="s">
        <v>98</v>
      </c>
      <c r="E64" s="36"/>
      <c r="F64" s="36"/>
      <c r="G64" s="37" t="s">
        <v>15</v>
      </c>
      <c r="H64" s="38">
        <v>3</v>
      </c>
      <c r="I64" s="38"/>
      <c r="J64" s="39"/>
      <c r="K64" s="39">
        <f>IF(AND(H64= "",I64= ""), 0, ROUND(ROUND(J64, 2) * ROUND(IF(I64="",H64,I64),  0), 2))</f>
        <v/>
      </c>
      <c r="L64" s="7"/>
      <c r="N64" s="40">
        <v>0.2</v>
      </c>
      <c r="R64" s="7">
        <v>1384</v>
      </c>
    </row>
    <row r="65" spans="1:18" hidden="1">
      <c r="A65" s="7" t="s">
        <v>51</v>
      </c>
    </row>
    <row r="66" spans="1:18">
      <c r="A66" s="7">
        <v>9</v>
      </c>
      <c r="B66" s="34" t="s">
        <v>99</v>
      </c>
      <c r="C66" s="34"/>
      <c r="D66" s="35" t="s">
        <v>100</v>
      </c>
      <c r="E66" s="36"/>
      <c r="F66" s="36"/>
      <c r="G66" s="37" t="s">
        <v>15</v>
      </c>
      <c r="H66" s="38">
        <v>1</v>
      </c>
      <c r="I66" s="38"/>
      <c r="J66" s="39"/>
      <c r="K66" s="39">
        <f>IF(AND(H66= "",I66= ""), 0, ROUND(ROUND(J66, 2) * ROUND(IF(I66="",H66,I66),  0), 2))</f>
        <v/>
      </c>
      <c r="L66" s="7"/>
      <c r="N66" s="40">
        <v>0.2</v>
      </c>
      <c r="R66" s="7">
        <v>1384</v>
      </c>
    </row>
    <row r="67" spans="1:18" hidden="1">
      <c r="A67" s="7" t="s">
        <v>51</v>
      </c>
    </row>
    <row r="68" spans="1:18">
      <c r="A68" s="7">
        <v>9</v>
      </c>
      <c r="B68" s="34" t="s">
        <v>101</v>
      </c>
      <c r="C68" s="34"/>
      <c r="D68" s="35" t="s">
        <v>102</v>
      </c>
      <c r="E68" s="36"/>
      <c r="F68" s="36"/>
      <c r="G68" s="37" t="s">
        <v>15</v>
      </c>
      <c r="H68" s="38">
        <v>1</v>
      </c>
      <c r="I68" s="38"/>
      <c r="J68" s="39"/>
      <c r="K68" s="39">
        <f>IF(AND(H68= "",I68= ""), 0, ROUND(ROUND(J68, 2) * ROUND(IF(I68="",H68,I68),  0), 2))</f>
        <v/>
      </c>
      <c r="L68" s="7"/>
      <c r="N68" s="40">
        <v>0.2</v>
      </c>
      <c r="R68" s="7">
        <v>1384</v>
      </c>
    </row>
    <row r="69" spans="1:18" hidden="1">
      <c r="A69" s="7" t="s">
        <v>51</v>
      </c>
    </row>
    <row r="70" spans="1:18">
      <c r="A70" s="7">
        <v>9</v>
      </c>
      <c r="B70" s="34" t="s">
        <v>103</v>
      </c>
      <c r="C70" s="34"/>
      <c r="D70" s="35" t="s">
        <v>90</v>
      </c>
      <c r="E70" s="36"/>
      <c r="F70" s="36"/>
      <c r="G70" s="37" t="s">
        <v>15</v>
      </c>
      <c r="H70" s="38">
        <v>1</v>
      </c>
      <c r="I70" s="38"/>
      <c r="J70" s="39"/>
      <c r="K70" s="39">
        <f>IF(AND(H70= "",I70= ""), 0, ROUND(ROUND(J70, 2) * ROUND(IF(I70="",H70,I70),  0), 2))</f>
        <v/>
      </c>
      <c r="L70" s="7"/>
      <c r="N70" s="40">
        <v>0.2</v>
      </c>
      <c r="R70" s="7">
        <v>1384</v>
      </c>
    </row>
    <row r="71" spans="1:18" hidden="1">
      <c r="A71" s="7" t="s">
        <v>51</v>
      </c>
    </row>
    <row r="72" spans="1:18">
      <c r="A72" s="7">
        <v>9</v>
      </c>
      <c r="B72" s="34" t="s">
        <v>104</v>
      </c>
      <c r="C72" s="34"/>
      <c r="D72" s="35" t="s">
        <v>88</v>
      </c>
      <c r="E72" s="36"/>
      <c r="F72" s="36"/>
      <c r="G72" s="37" t="s">
        <v>15</v>
      </c>
      <c r="H72" s="38">
        <v>1</v>
      </c>
      <c r="I72" s="38"/>
      <c r="J72" s="39"/>
      <c r="K72" s="39">
        <f>IF(AND(H72= "",I72= ""), 0, ROUND(ROUND(J72, 2) * ROUND(IF(I72="",H72,I72),  0), 2))</f>
        <v/>
      </c>
      <c r="L72" s="7"/>
      <c r="N72" s="40">
        <v>0.2</v>
      </c>
      <c r="R72" s="7">
        <v>1384</v>
      </c>
    </row>
    <row r="73" spans="1:18" hidden="1">
      <c r="A73" s="7" t="s">
        <v>51</v>
      </c>
    </row>
    <row r="74" spans="1:18">
      <c r="A74" s="7">
        <v>9</v>
      </c>
      <c r="B74" s="34" t="s">
        <v>105</v>
      </c>
      <c r="C74" s="34"/>
      <c r="D74" s="35" t="s">
        <v>106</v>
      </c>
      <c r="E74" s="36"/>
      <c r="F74" s="36"/>
      <c r="G74" s="37" t="s">
        <v>15</v>
      </c>
      <c r="H74" s="38">
        <v>1</v>
      </c>
      <c r="I74" s="38"/>
      <c r="J74" s="39"/>
      <c r="K74" s="39">
        <f>IF(AND(H74= "",I74= ""), 0, ROUND(ROUND(J74, 2) * ROUND(IF(I74="",H74,I74),  0), 2))</f>
        <v/>
      </c>
      <c r="L74" s="7"/>
      <c r="N74" s="40">
        <v>0.2</v>
      </c>
      <c r="R74" s="7">
        <v>1384</v>
      </c>
    </row>
    <row r="75" spans="1:18" hidden="1">
      <c r="A75" s="7" t="s">
        <v>51</v>
      </c>
    </row>
    <row r="76" spans="1:18">
      <c r="A76" s="7">
        <v>9</v>
      </c>
      <c r="B76" s="34" t="s">
        <v>107</v>
      </c>
      <c r="C76" s="34"/>
      <c r="D76" s="35" t="s">
        <v>108</v>
      </c>
      <c r="E76" s="36"/>
      <c r="F76" s="36"/>
      <c r="G76" s="37" t="s">
        <v>15</v>
      </c>
      <c r="H76" s="38">
        <v>1</v>
      </c>
      <c r="I76" s="38"/>
      <c r="J76" s="39"/>
      <c r="K76" s="39">
        <f>IF(AND(H76= "",I76= ""), 0, ROUND(ROUND(J76, 2) * ROUND(IF(I76="",H76,I76),  0), 2))</f>
        <v/>
      </c>
      <c r="L76" s="7"/>
      <c r="N76" s="40">
        <v>0.2</v>
      </c>
      <c r="R76" s="7">
        <v>1384</v>
      </c>
    </row>
    <row r="77" spans="1:18" hidden="1">
      <c r="A77" s="7" t="s">
        <v>51</v>
      </c>
    </row>
    <row r="78" spans="1:18" hidden="1">
      <c r="A78" s="7" t="s">
        <v>91</v>
      </c>
    </row>
    <row r="79" spans="1:18" hidden="1">
      <c r="A79" s="7" t="s">
        <v>61</v>
      </c>
    </row>
    <row r="80" spans="1:18" hidden="1">
      <c r="A80" s="7" t="s">
        <v>61</v>
      </c>
    </row>
    <row r="81" spans="1:18" hidden="1">
      <c r="A81" s="7" t="s">
        <v>61</v>
      </c>
    </row>
    <row r="82" spans="1:18" hidden="1">
      <c r="A82" s="7" t="s">
        <v>61</v>
      </c>
    </row>
    <row r="83" spans="1:18" hidden="1">
      <c r="A83" s="7" t="s">
        <v>61</v>
      </c>
    </row>
    <row r="84" spans="1:18">
      <c r="A84" s="7">
        <v>8</v>
      </c>
      <c r="B84" s="34" t="s">
        <v>109</v>
      </c>
      <c r="C84" s="34"/>
      <c r="D84" s="59" t="s">
        <v>110</v>
      </c>
      <c r="E84" s="59"/>
      <c r="F84" s="59"/>
      <c r="K84" s="60"/>
      <c r="L84" s="7"/>
    </row>
    <row r="85" spans="1:18" hidden="1">
      <c r="A85" s="7" t="s">
        <v>84</v>
      </c>
    </row>
    <row r="86" spans="1:18">
      <c r="A86" s="7">
        <v>9</v>
      </c>
      <c r="B86" s="34" t="s">
        <v>111</v>
      </c>
      <c r="C86" s="34"/>
      <c r="D86" s="35" t="s">
        <v>112</v>
      </c>
      <c r="E86" s="36"/>
      <c r="F86" s="36"/>
      <c r="G86" s="37" t="s">
        <v>81</v>
      </c>
      <c r="H86" s="58">
        <v>855</v>
      </c>
      <c r="I86" s="58"/>
      <c r="J86" s="39"/>
      <c r="K86" s="39">
        <f>IF(AND(H86= "",I86= ""), 0, ROUND(ROUND(J86, 2) * ROUND(IF(I86="",H86,I86),  2), 2))</f>
        <v/>
      </c>
      <c r="L86" s="7"/>
      <c r="N86" s="40">
        <v>0.2</v>
      </c>
      <c r="R86" s="7">
        <v>1384</v>
      </c>
    </row>
    <row r="87" spans="1:18" hidden="1">
      <c r="A87" s="7" t="s">
        <v>51</v>
      </c>
    </row>
    <row r="88" spans="1:18">
      <c r="A88" s="7">
        <v>9</v>
      </c>
      <c r="B88" s="34" t="s">
        <v>113</v>
      </c>
      <c r="C88" s="34"/>
      <c r="D88" s="35" t="s">
        <v>114</v>
      </c>
      <c r="E88" s="36"/>
      <c r="F88" s="36"/>
      <c r="G88" s="37" t="s">
        <v>81</v>
      </c>
      <c r="H88" s="58">
        <v>375</v>
      </c>
      <c r="I88" s="58"/>
      <c r="J88" s="39"/>
      <c r="K88" s="39">
        <f>IF(AND(H88= "",I88= ""), 0, ROUND(ROUND(J88, 2) * ROUND(IF(I88="",H88,I88),  2), 2))</f>
        <v/>
      </c>
      <c r="L88" s="7"/>
      <c r="N88" s="40">
        <v>0.2</v>
      </c>
      <c r="R88" s="7">
        <v>1384</v>
      </c>
    </row>
    <row r="89" spans="1:18" hidden="1">
      <c r="A89" s="7" t="s">
        <v>51</v>
      </c>
    </row>
    <row r="90" spans="1:18">
      <c r="A90" s="7">
        <v>9</v>
      </c>
      <c r="B90" s="34" t="s">
        <v>115</v>
      </c>
      <c r="C90" s="34"/>
      <c r="D90" s="35" t="s">
        <v>116</v>
      </c>
      <c r="E90" s="36"/>
      <c r="F90" s="36"/>
      <c r="G90" s="37" t="s">
        <v>81</v>
      </c>
      <c r="H90" s="58">
        <v>100</v>
      </c>
      <c r="I90" s="58"/>
      <c r="J90" s="39"/>
      <c r="K90" s="39">
        <f>IF(AND(H90= "",I90= ""), 0, ROUND(ROUND(J90, 2) * ROUND(IF(I90="",H90,I90),  2), 2))</f>
        <v/>
      </c>
      <c r="L90" s="7"/>
      <c r="N90" s="40">
        <v>0.2</v>
      </c>
      <c r="R90" s="7">
        <v>1384</v>
      </c>
    </row>
    <row r="91" spans="1:18" hidden="1">
      <c r="A91" s="7" t="s">
        <v>51</v>
      </c>
    </row>
    <row r="92" spans="1:18">
      <c r="A92" s="7">
        <v>9</v>
      </c>
      <c r="B92" s="34" t="s">
        <v>117</v>
      </c>
      <c r="C92" s="34"/>
      <c r="D92" s="35" t="s">
        <v>118</v>
      </c>
      <c r="E92" s="36"/>
      <c r="F92" s="36"/>
      <c r="G92" s="37" t="s">
        <v>81</v>
      </c>
      <c r="H92" s="58">
        <v>120</v>
      </c>
      <c r="I92" s="58"/>
      <c r="J92" s="39"/>
      <c r="K92" s="39">
        <f>IF(AND(H92= "",I92= ""), 0, ROUND(ROUND(J92, 2) * ROUND(IF(I92="",H92,I92),  2), 2))</f>
        <v/>
      </c>
      <c r="L92" s="7"/>
      <c r="N92" s="40">
        <v>0.2</v>
      </c>
      <c r="R92" s="7">
        <v>1384</v>
      </c>
    </row>
    <row r="93" spans="1:18" hidden="1">
      <c r="A93" s="7" t="s">
        <v>51</v>
      </c>
    </row>
    <row r="94" spans="1:18">
      <c r="A94" s="7">
        <v>9</v>
      </c>
      <c r="B94" s="34" t="s">
        <v>119</v>
      </c>
      <c r="C94" s="34"/>
      <c r="D94" s="35" t="s">
        <v>120</v>
      </c>
      <c r="E94" s="36"/>
      <c r="F94" s="36"/>
      <c r="G94" s="37" t="s">
        <v>81</v>
      </c>
      <c r="H94" s="58">
        <v>106</v>
      </c>
      <c r="I94" s="58"/>
      <c r="J94" s="39"/>
      <c r="K94" s="39">
        <f>IF(AND(H94= "",I94= ""), 0, ROUND(ROUND(J94, 2) * ROUND(IF(I94="",H94,I94),  2), 2))</f>
        <v/>
      </c>
      <c r="L94" s="7"/>
      <c r="N94" s="40">
        <v>0.2</v>
      </c>
      <c r="R94" s="7">
        <v>1384</v>
      </c>
    </row>
    <row r="95" spans="1:18" hidden="1">
      <c r="A95" s="7" t="s">
        <v>51</v>
      </c>
    </row>
    <row r="96" spans="1:18">
      <c r="A96" s="7">
        <v>9</v>
      </c>
      <c r="B96" s="34" t="s">
        <v>121</v>
      </c>
      <c r="C96" s="34"/>
      <c r="D96" s="35" t="s">
        <v>122</v>
      </c>
      <c r="E96" s="36"/>
      <c r="F96" s="36"/>
      <c r="G96" s="37" t="s">
        <v>81</v>
      </c>
      <c r="H96" s="58">
        <v>48</v>
      </c>
      <c r="I96" s="58"/>
      <c r="J96" s="39"/>
      <c r="K96" s="39">
        <f>IF(AND(H96= "",I96= ""), 0, ROUND(ROUND(J96, 2) * ROUND(IF(I96="",H96,I96),  2), 2))</f>
        <v/>
      </c>
      <c r="L96" s="7"/>
      <c r="N96" s="40">
        <v>0.2</v>
      </c>
      <c r="R96" s="7">
        <v>1384</v>
      </c>
    </row>
    <row r="97" spans="1:18" hidden="1">
      <c r="A97" s="7" t="s">
        <v>51</v>
      </c>
    </row>
    <row r="98" spans="1:18">
      <c r="A98" s="7">
        <v>9</v>
      </c>
      <c r="B98" s="34" t="s">
        <v>123</v>
      </c>
      <c r="C98" s="34"/>
      <c r="D98" s="35" t="s">
        <v>124</v>
      </c>
      <c r="E98" s="36"/>
      <c r="F98" s="36"/>
      <c r="G98" s="37" t="s">
        <v>81</v>
      </c>
      <c r="H98" s="58">
        <v>115</v>
      </c>
      <c r="I98" s="58"/>
      <c r="J98" s="39"/>
      <c r="K98" s="39">
        <f>IF(AND(H98= "",I98= ""), 0, ROUND(ROUND(J98, 2) * ROUND(IF(I98="",H98,I98),  2), 2))</f>
        <v/>
      </c>
      <c r="L98" s="7"/>
      <c r="N98" s="40">
        <v>0.2</v>
      </c>
      <c r="R98" s="7">
        <v>1384</v>
      </c>
    </row>
    <row r="99" spans="1:18" hidden="1">
      <c r="A99" s="7" t="s">
        <v>51</v>
      </c>
    </row>
    <row r="100" spans="1:18" hidden="1">
      <c r="A100" s="7" t="s">
        <v>91</v>
      </c>
    </row>
    <row r="101" spans="1:18">
      <c r="A101" s="7">
        <v>8</v>
      </c>
      <c r="B101" s="34" t="s">
        <v>125</v>
      </c>
      <c r="C101" s="34"/>
      <c r="D101" s="59" t="s">
        <v>126</v>
      </c>
      <c r="E101" s="59"/>
      <c r="F101" s="59"/>
      <c r="K101" s="60"/>
      <c r="L101" s="7"/>
    </row>
    <row r="102" spans="1:18" hidden="1">
      <c r="A102" s="7" t="s">
        <v>84</v>
      </c>
    </row>
    <row r="103" spans="1:18" hidden="1">
      <c r="A103" s="7" t="s">
        <v>84</v>
      </c>
    </row>
    <row r="104" spans="1:18" hidden="1">
      <c r="A104" s="7" t="s">
        <v>84</v>
      </c>
    </row>
    <row r="105" spans="1:18" hidden="1">
      <c r="A105" s="7" t="s">
        <v>84</v>
      </c>
    </row>
    <row r="106" spans="1:18">
      <c r="A106" s="7">
        <v>9</v>
      </c>
      <c r="B106" s="34" t="s">
        <v>127</v>
      </c>
      <c r="C106" s="34"/>
      <c r="D106" s="35" t="s">
        <v>128</v>
      </c>
      <c r="E106" s="36"/>
      <c r="F106" s="36"/>
      <c r="G106" s="37" t="s">
        <v>81</v>
      </c>
      <c r="H106" s="58">
        <v>375</v>
      </c>
      <c r="I106" s="58"/>
      <c r="J106" s="39"/>
      <c r="K106" s="39">
        <f>IF(AND(H106= "",I106= ""), 0, ROUND(ROUND(J106, 2) * ROUND(IF(I106="",H106,I106),  2), 2))</f>
        <v/>
      </c>
      <c r="L106" s="7"/>
      <c r="N106" s="40">
        <v>0.2</v>
      </c>
      <c r="R106" s="7">
        <v>1384</v>
      </c>
    </row>
    <row r="107" spans="1:18" hidden="1">
      <c r="A107" s="7" t="s">
        <v>51</v>
      </c>
    </row>
    <row r="108" spans="1:18">
      <c r="A108" s="7">
        <v>9</v>
      </c>
      <c r="B108" s="34" t="s">
        <v>129</v>
      </c>
      <c r="C108" s="34"/>
      <c r="D108" s="35" t="s">
        <v>130</v>
      </c>
      <c r="E108" s="36"/>
      <c r="F108" s="36"/>
      <c r="G108" s="37" t="s">
        <v>81</v>
      </c>
      <c r="H108" s="58">
        <v>120</v>
      </c>
      <c r="I108" s="58"/>
      <c r="J108" s="39"/>
      <c r="K108" s="39">
        <f>IF(AND(H108= "",I108= ""), 0, ROUND(ROUND(J108, 2) * ROUND(IF(I108="",H108,I108),  2), 2))</f>
        <v/>
      </c>
      <c r="L108" s="7"/>
      <c r="N108" s="40">
        <v>0.2</v>
      </c>
      <c r="R108" s="7">
        <v>1384</v>
      </c>
    </row>
    <row r="109" spans="1:18" hidden="1">
      <c r="A109" s="7" t="s">
        <v>51</v>
      </c>
    </row>
    <row r="110" spans="1:18">
      <c r="A110" s="7">
        <v>9</v>
      </c>
      <c r="B110" s="34" t="s">
        <v>131</v>
      </c>
      <c r="C110" s="34"/>
      <c r="D110" s="35" t="s">
        <v>132</v>
      </c>
      <c r="E110" s="36"/>
      <c r="F110" s="36"/>
      <c r="G110" s="37" t="s">
        <v>81</v>
      </c>
      <c r="H110" s="58">
        <v>106</v>
      </c>
      <c r="I110" s="58"/>
      <c r="J110" s="39"/>
      <c r="K110" s="39">
        <f>IF(AND(H110= "",I110= ""), 0, ROUND(ROUND(J110, 2) * ROUND(IF(I110="",H110,I110),  2), 2))</f>
        <v/>
      </c>
      <c r="L110" s="7"/>
      <c r="N110" s="40">
        <v>0.2</v>
      </c>
      <c r="R110" s="7">
        <v>1384</v>
      </c>
    </row>
    <row r="111" spans="1:18" hidden="1">
      <c r="A111" s="7" t="s">
        <v>51</v>
      </c>
    </row>
    <row r="112" spans="1:18">
      <c r="A112" s="7">
        <v>9</v>
      </c>
      <c r="B112" s="34" t="s">
        <v>133</v>
      </c>
      <c r="C112" s="34"/>
      <c r="D112" s="35" t="s">
        <v>134</v>
      </c>
      <c r="E112" s="36"/>
      <c r="F112" s="36"/>
      <c r="G112" s="37" t="s">
        <v>81</v>
      </c>
      <c r="H112" s="58">
        <v>48</v>
      </c>
      <c r="I112" s="58"/>
      <c r="J112" s="39"/>
      <c r="K112" s="39">
        <f>IF(AND(H112= "",I112= ""), 0, ROUND(ROUND(J112, 2) * ROUND(IF(I112="",H112,I112),  2), 2))</f>
        <v/>
      </c>
      <c r="L112" s="7"/>
      <c r="N112" s="40">
        <v>0.2</v>
      </c>
      <c r="R112" s="7">
        <v>1384</v>
      </c>
    </row>
    <row r="113" spans="1:18" hidden="1">
      <c r="A113" s="7" t="s">
        <v>51</v>
      </c>
    </row>
    <row r="114" spans="1:18">
      <c r="A114" s="7">
        <v>9</v>
      </c>
      <c r="B114" s="34" t="s">
        <v>135</v>
      </c>
      <c r="C114" s="34"/>
      <c r="D114" s="35" t="s">
        <v>136</v>
      </c>
      <c r="E114" s="36"/>
      <c r="F114" s="36"/>
      <c r="G114" s="37" t="s">
        <v>81</v>
      </c>
      <c r="H114" s="58">
        <v>115</v>
      </c>
      <c r="I114" s="58"/>
      <c r="J114" s="39"/>
      <c r="K114" s="39">
        <f>IF(AND(H114= "",I114= ""), 0, ROUND(ROUND(J114, 2) * ROUND(IF(I114="",H114,I114),  2), 2))</f>
        <v/>
      </c>
      <c r="L114" s="7"/>
      <c r="N114" s="40">
        <v>0.2</v>
      </c>
      <c r="R114" s="7">
        <v>1384</v>
      </c>
    </row>
    <row r="115" spans="1:18" hidden="1">
      <c r="A115" s="7" t="s">
        <v>51</v>
      </c>
    </row>
    <row r="116" spans="1:18" hidden="1">
      <c r="A116" s="7" t="s">
        <v>91</v>
      </c>
    </row>
    <row r="117" spans="1:18">
      <c r="A117" s="7">
        <v>8</v>
      </c>
      <c r="B117" s="34" t="s">
        <v>137</v>
      </c>
      <c r="C117" s="34"/>
      <c r="D117" s="59" t="s">
        <v>138</v>
      </c>
      <c r="E117" s="59"/>
      <c r="F117" s="59"/>
      <c r="K117" s="60"/>
      <c r="L117" s="7"/>
    </row>
    <row r="118" spans="1:18" hidden="1">
      <c r="A118" s="7" t="s">
        <v>84</v>
      </c>
    </row>
    <row r="119" spans="1:18">
      <c r="A119" s="7">
        <v>9</v>
      </c>
      <c r="B119" s="34" t="s">
        <v>139</v>
      </c>
      <c r="C119" s="34"/>
      <c r="D119" s="35" t="s">
        <v>140</v>
      </c>
      <c r="E119" s="36"/>
      <c r="F119" s="36"/>
      <c r="G119" s="37" t="s">
        <v>15</v>
      </c>
      <c r="H119" s="38">
        <v>44</v>
      </c>
      <c r="I119" s="38"/>
      <c r="J119" s="39"/>
      <c r="K119" s="39">
        <f>IF(AND(H119= "",I119= ""), 0, ROUND(ROUND(J119, 2) * ROUND(IF(I119="",H119,I119),  0), 2))</f>
        <v/>
      </c>
      <c r="L119" s="7"/>
      <c r="N119" s="40">
        <v>0.2</v>
      </c>
      <c r="R119" s="7">
        <v>1384</v>
      </c>
    </row>
    <row r="120" spans="1:18" hidden="1">
      <c r="A120" s="7" t="s">
        <v>51</v>
      </c>
    </row>
    <row r="121" spans="1:18">
      <c r="A121" s="7">
        <v>9</v>
      </c>
      <c r="B121" s="34" t="s">
        <v>141</v>
      </c>
      <c r="C121" s="34"/>
      <c r="D121" s="35" t="s">
        <v>142</v>
      </c>
      <c r="E121" s="36"/>
      <c r="F121" s="36"/>
      <c r="G121" s="37" t="s">
        <v>15</v>
      </c>
      <c r="H121" s="38">
        <v>36</v>
      </c>
      <c r="I121" s="38"/>
      <c r="J121" s="39"/>
      <c r="K121" s="39">
        <f>IF(AND(H121= "",I121= ""), 0, ROUND(ROUND(J121, 2) * ROUND(IF(I121="",H121,I121),  0), 2))</f>
        <v/>
      </c>
      <c r="L121" s="7"/>
      <c r="N121" s="40">
        <v>0.2</v>
      </c>
      <c r="R121" s="7">
        <v>1384</v>
      </c>
    </row>
    <row r="122" spans="1:18" hidden="1">
      <c r="A122" s="7" t="s">
        <v>51</v>
      </c>
    </row>
    <row r="123" spans="1:18">
      <c r="A123" s="7">
        <v>9</v>
      </c>
      <c r="B123" s="34" t="s">
        <v>143</v>
      </c>
      <c r="C123" s="34"/>
      <c r="D123" s="35" t="s">
        <v>144</v>
      </c>
      <c r="E123" s="36"/>
      <c r="F123" s="36"/>
      <c r="G123" s="37" t="s">
        <v>15</v>
      </c>
      <c r="H123" s="38">
        <v>15</v>
      </c>
      <c r="I123" s="38"/>
      <c r="J123" s="39"/>
      <c r="K123" s="39">
        <f>IF(AND(H123= "",I123= ""), 0, ROUND(ROUND(J123, 2) * ROUND(IF(I123="",H123,I123),  0), 2))</f>
        <v/>
      </c>
      <c r="L123" s="7"/>
      <c r="N123" s="40">
        <v>0.2</v>
      </c>
      <c r="R123" s="7">
        <v>1384</v>
      </c>
    </row>
    <row r="124" spans="1:18" hidden="1">
      <c r="A124" s="7" t="s">
        <v>51</v>
      </c>
    </row>
    <row r="125" spans="1:18" hidden="1">
      <c r="A125" s="7" t="s">
        <v>91</v>
      </c>
    </row>
    <row r="126" spans="1:18" hidden="1">
      <c r="A126" s="7" t="s">
        <v>65</v>
      </c>
    </row>
    <row r="127" spans="1:18">
      <c r="A127" s="7">
        <v>5</v>
      </c>
      <c r="B127" s="29" t="s">
        <v>145</v>
      </c>
      <c r="C127" s="29"/>
      <c r="D127" s="54" t="s">
        <v>146</v>
      </c>
      <c r="E127" s="54"/>
      <c r="F127" s="54"/>
      <c r="G127" s="54"/>
      <c r="H127" s="54"/>
      <c r="I127" s="54"/>
      <c r="J127" s="54"/>
      <c r="K127" s="55"/>
      <c r="L127" s="7"/>
    </row>
    <row r="128" spans="1:18" hidden="1">
      <c r="A128" s="7" t="s">
        <v>61</v>
      </c>
    </row>
    <row r="129" spans="1:18">
      <c r="A129" s="7">
        <v>9</v>
      </c>
      <c r="B129" s="34" t="s">
        <v>147</v>
      </c>
      <c r="C129" s="34"/>
      <c r="D129" s="35" t="s">
        <v>148</v>
      </c>
      <c r="E129" s="36"/>
      <c r="F129" s="36"/>
      <c r="G129" s="37" t="s">
        <v>50</v>
      </c>
      <c r="H129" s="38">
        <v>1</v>
      </c>
      <c r="I129" s="38"/>
      <c r="J129" s="39"/>
      <c r="K129" s="39">
        <f>IF(AND(H129= "",I129= ""), 0, ROUND(ROUND(J129, 2) * ROUND(IF(I129="",H129,I129),  0), 2))</f>
        <v/>
      </c>
      <c r="L129" s="7"/>
      <c r="N129" s="40">
        <v>0.2</v>
      </c>
      <c r="R129" s="7">
        <v>1384</v>
      </c>
    </row>
    <row r="130" spans="1:18" hidden="1">
      <c r="A130" s="7" t="s">
        <v>51</v>
      </c>
    </row>
    <row r="131" spans="1:18" hidden="1">
      <c r="A131" s="7" t="s">
        <v>65</v>
      </c>
    </row>
    <row r="132" spans="1:18">
      <c r="A132" s="7" t="s">
        <v>52</v>
      </c>
      <c r="B132" s="36"/>
      <c r="C132" s="36"/>
      <c r="K132" s="36"/>
    </row>
    <row r="133" spans="1:18">
      <c r="B133" s="36"/>
      <c r="C133" s="36"/>
      <c r="D133" s="41" t="s">
        <v>58</v>
      </c>
      <c r="E133" s="42"/>
      <c r="F133" s="42"/>
      <c r="G133" s="43"/>
      <c r="H133" s="43"/>
      <c r="I133" s="43"/>
      <c r="J133" s="43"/>
      <c r="K133" s="44"/>
    </row>
    <row r="134" spans="1:18">
      <c r="B134" s="36"/>
      <c r="C134" s="36"/>
      <c r="D134" s="45"/>
      <c r="E134" s="7"/>
      <c r="F134" s="7"/>
      <c r="G134" s="7"/>
      <c r="H134" s="7"/>
      <c r="I134" s="7"/>
      <c r="J134" s="7"/>
      <c r="K134" s="8"/>
    </row>
    <row r="135" spans="1:18">
      <c r="B135" s="36"/>
      <c r="C135" s="36"/>
      <c r="D135" s="46" t="s">
        <v>53</v>
      </c>
      <c r="E135" s="47"/>
      <c r="F135" s="47"/>
      <c r="G135" s="48">
        <f>SUMIF(L20:L132, IF(L19="","",L19), K20:K132)</f>
        <v/>
      </c>
      <c r="H135" s="48"/>
      <c r="I135" s="48"/>
      <c r="J135" s="48"/>
      <c r="K135" s="49"/>
    </row>
    <row r="136" spans="1:18" hidden="1">
      <c r="B136" s="36"/>
      <c r="C136" s="36"/>
      <c r="D136" s="50" t="s">
        <v>54</v>
      </c>
      <c r="E136" s="51"/>
      <c r="F136" s="51"/>
      <c r="G136" s="52">
        <f>ROUND(SUMIF(L20:L132, IF(L19="","",L19), K20:K132) * 0.2, 2)</f>
        <v/>
      </c>
      <c r="H136" s="52"/>
      <c r="I136" s="52"/>
      <c r="J136" s="52"/>
      <c r="K136" s="53"/>
    </row>
    <row r="137" spans="1:18" hidden="1">
      <c r="B137" s="36"/>
      <c r="C137" s="36"/>
      <c r="D137" s="46" t="s">
        <v>55</v>
      </c>
      <c r="E137" s="47"/>
      <c r="F137" s="47"/>
      <c r="G137" s="48">
        <f>SUM(G135:G136)</f>
        <v/>
      </c>
      <c r="H137" s="48"/>
      <c r="I137" s="48"/>
      <c r="J137" s="48"/>
      <c r="K137" s="49"/>
    </row>
    <row r="138" spans="1:18" hidden="1">
      <c r="A138" s="7" t="s">
        <v>56</v>
      </c>
    </row>
    <row r="139" spans="1:18">
      <c r="A139" s="7">
        <v>4</v>
      </c>
      <c r="B139" s="29" t="s">
        <v>149</v>
      </c>
      <c r="C139" s="29"/>
      <c r="D139" s="32" t="s">
        <v>150</v>
      </c>
      <c r="E139" s="32"/>
      <c r="F139" s="32"/>
      <c r="G139" s="32"/>
      <c r="H139" s="32"/>
      <c r="I139" s="32"/>
      <c r="J139" s="32"/>
      <c r="K139" s="33"/>
      <c r="L139" s="7"/>
    </row>
    <row r="140" spans="1:18">
      <c r="A140" s="7">
        <v>5</v>
      </c>
      <c r="B140" s="29" t="s">
        <v>151</v>
      </c>
      <c r="C140" s="29"/>
      <c r="D140" s="54" t="s">
        <v>94</v>
      </c>
      <c r="E140" s="54"/>
      <c r="F140" s="54"/>
      <c r="G140" s="54"/>
      <c r="H140" s="54"/>
      <c r="I140" s="54"/>
      <c r="J140" s="54"/>
      <c r="K140" s="55"/>
      <c r="L140" s="7"/>
    </row>
    <row r="141" spans="1:18" hidden="1">
      <c r="A141" s="7" t="s">
        <v>61</v>
      </c>
    </row>
    <row r="142" spans="1:18" hidden="1">
      <c r="A142" s="7" t="s">
        <v>61</v>
      </c>
    </row>
    <row r="143" spans="1:18" hidden="1">
      <c r="A143" s="7" t="s">
        <v>61</v>
      </c>
    </row>
    <row r="144" spans="1:18" hidden="1">
      <c r="A144" s="7" t="s">
        <v>61</v>
      </c>
    </row>
    <row r="145" spans="1:18" hidden="1">
      <c r="A145" s="7" t="s">
        <v>61</v>
      </c>
    </row>
    <row r="146" spans="1:18" hidden="1">
      <c r="A146" s="7" t="s">
        <v>61</v>
      </c>
    </row>
    <row r="147" spans="1:18">
      <c r="A147" s="7">
        <v>8</v>
      </c>
      <c r="B147" s="34" t="s">
        <v>152</v>
      </c>
      <c r="C147" s="34"/>
      <c r="D147" s="59" t="s">
        <v>110</v>
      </c>
      <c r="E147" s="59"/>
      <c r="F147" s="59"/>
      <c r="K147" s="60"/>
      <c r="L147" s="7"/>
    </row>
    <row r="148" spans="1:18" hidden="1">
      <c r="A148" s="7" t="s">
        <v>84</v>
      </c>
    </row>
    <row r="149" spans="1:18">
      <c r="A149" s="7">
        <v>9</v>
      </c>
      <c r="B149" s="34" t="s">
        <v>153</v>
      </c>
      <c r="C149" s="34"/>
      <c r="D149" s="35" t="s">
        <v>112</v>
      </c>
      <c r="E149" s="36"/>
      <c r="F149" s="36"/>
      <c r="G149" s="37" t="s">
        <v>81</v>
      </c>
      <c r="H149" s="58">
        <v>325</v>
      </c>
      <c r="I149" s="58"/>
      <c r="J149" s="39"/>
      <c r="K149" s="39">
        <f>IF(AND(H149= "",I149= ""), 0, ROUND(ROUND(J149, 2) * ROUND(IF(I149="",H149,I149),  2), 2))</f>
        <v/>
      </c>
      <c r="L149" s="7"/>
      <c r="N149" s="40">
        <v>0.2</v>
      </c>
      <c r="R149" s="7">
        <v>1384</v>
      </c>
    </row>
    <row r="150" spans="1:18" hidden="1">
      <c r="A150" s="7" t="s">
        <v>51</v>
      </c>
    </row>
    <row r="151" spans="1:18">
      <c r="A151" s="7">
        <v>9</v>
      </c>
      <c r="B151" s="34" t="s">
        <v>154</v>
      </c>
      <c r="C151" s="34"/>
      <c r="D151" s="35" t="s">
        <v>114</v>
      </c>
      <c r="E151" s="36"/>
      <c r="F151" s="36"/>
      <c r="G151" s="37" t="s">
        <v>81</v>
      </c>
      <c r="H151" s="58">
        <v>42</v>
      </c>
      <c r="I151" s="58"/>
      <c r="J151" s="39"/>
      <c r="K151" s="39">
        <f>IF(AND(H151= "",I151= ""), 0, ROUND(ROUND(J151, 2) * ROUND(IF(I151="",H151,I151),  2), 2))</f>
        <v/>
      </c>
      <c r="L151" s="7"/>
      <c r="N151" s="40">
        <v>0.2</v>
      </c>
      <c r="R151" s="7">
        <v>1384</v>
      </c>
    </row>
    <row r="152" spans="1:18" hidden="1">
      <c r="A152" s="7" t="s">
        <v>51</v>
      </c>
    </row>
    <row r="153" spans="1:18">
      <c r="A153" s="7">
        <v>9</v>
      </c>
      <c r="B153" s="34" t="s">
        <v>155</v>
      </c>
      <c r="C153" s="34"/>
      <c r="D153" s="35" t="s">
        <v>116</v>
      </c>
      <c r="E153" s="36"/>
      <c r="F153" s="36"/>
      <c r="G153" s="37" t="s">
        <v>81</v>
      </c>
      <c r="H153" s="58">
        <v>50</v>
      </c>
      <c r="I153" s="58"/>
      <c r="J153" s="39"/>
      <c r="K153" s="39">
        <f>IF(AND(H153= "",I153= ""), 0, ROUND(ROUND(J153, 2) * ROUND(IF(I153="",H153,I153),  2), 2))</f>
        <v/>
      </c>
      <c r="L153" s="7"/>
      <c r="N153" s="40">
        <v>0.2</v>
      </c>
      <c r="R153" s="7">
        <v>1384</v>
      </c>
    </row>
    <row r="154" spans="1:18" hidden="1">
      <c r="A154" s="7" t="s">
        <v>51</v>
      </c>
    </row>
    <row r="155" spans="1:18" hidden="1">
      <c r="A155" s="7" t="s">
        <v>91</v>
      </c>
    </row>
    <row r="156" spans="1:18">
      <c r="A156" s="7">
        <v>8</v>
      </c>
      <c r="B156" s="34" t="s">
        <v>156</v>
      </c>
      <c r="C156" s="34"/>
      <c r="D156" s="59" t="s">
        <v>126</v>
      </c>
      <c r="E156" s="59"/>
      <c r="F156" s="59"/>
      <c r="K156" s="60"/>
      <c r="L156" s="7"/>
    </row>
    <row r="157" spans="1:18" hidden="1">
      <c r="A157" s="7" t="s">
        <v>84</v>
      </c>
    </row>
    <row r="158" spans="1:18" hidden="1">
      <c r="A158" s="7" t="s">
        <v>84</v>
      </c>
    </row>
    <row r="159" spans="1:18" hidden="1">
      <c r="A159" s="7" t="s">
        <v>84</v>
      </c>
    </row>
    <row r="160" spans="1:18" hidden="1">
      <c r="A160" s="7" t="s">
        <v>84</v>
      </c>
    </row>
    <row r="161" spans="1:18">
      <c r="A161" s="7">
        <v>9</v>
      </c>
      <c r="B161" s="34" t="s">
        <v>157</v>
      </c>
      <c r="C161" s="34"/>
      <c r="D161" s="35" t="s">
        <v>128</v>
      </c>
      <c r="E161" s="36"/>
      <c r="F161" s="36"/>
      <c r="G161" s="37" t="s">
        <v>81</v>
      </c>
      <c r="H161" s="58">
        <v>42</v>
      </c>
      <c r="I161" s="58"/>
      <c r="J161" s="39"/>
      <c r="K161" s="39">
        <f>IF(AND(H161= "",I161= ""), 0, ROUND(ROUND(J161, 2) * ROUND(IF(I161="",H161,I161),  2), 2))</f>
        <v/>
      </c>
      <c r="L161" s="7"/>
      <c r="N161" s="40">
        <v>0.2</v>
      </c>
      <c r="R161" s="7">
        <v>1384</v>
      </c>
    </row>
    <row r="162" spans="1:18" hidden="1">
      <c r="A162" s="7" t="s">
        <v>51</v>
      </c>
    </row>
    <row r="163" spans="1:18" hidden="1">
      <c r="A163" s="7" t="s">
        <v>91</v>
      </c>
    </row>
    <row r="164" spans="1:18">
      <c r="A164" s="7">
        <v>8</v>
      </c>
      <c r="B164" s="34" t="s">
        <v>158</v>
      </c>
      <c r="C164" s="34"/>
      <c r="D164" s="59" t="s">
        <v>138</v>
      </c>
      <c r="E164" s="59"/>
      <c r="F164" s="59"/>
      <c r="K164" s="60"/>
      <c r="L164" s="7"/>
    </row>
    <row r="165" spans="1:18" hidden="1">
      <c r="A165" s="7" t="s">
        <v>84</v>
      </c>
    </row>
    <row r="166" spans="1:18">
      <c r="A166" s="7">
        <v>9</v>
      </c>
      <c r="B166" s="34" t="s">
        <v>159</v>
      </c>
      <c r="C166" s="34"/>
      <c r="D166" s="35" t="s">
        <v>160</v>
      </c>
      <c r="E166" s="36"/>
      <c r="F166" s="36"/>
      <c r="G166" s="37" t="s">
        <v>15</v>
      </c>
      <c r="H166" s="38">
        <v>38</v>
      </c>
      <c r="I166" s="38"/>
      <c r="J166" s="39"/>
      <c r="K166" s="39">
        <f>IF(AND(H166= "",I166= ""), 0, ROUND(ROUND(J166, 2) * ROUND(IF(I166="",H166,I166),  0), 2))</f>
        <v/>
      </c>
      <c r="L166" s="7"/>
      <c r="N166" s="40">
        <v>0.2</v>
      </c>
      <c r="R166" s="7">
        <v>1384</v>
      </c>
    </row>
    <row r="167" spans="1:18" hidden="1">
      <c r="A167" s="7" t="s">
        <v>51</v>
      </c>
    </row>
    <row r="168" spans="1:18">
      <c r="A168" s="7">
        <v>9</v>
      </c>
      <c r="B168" s="34" t="s">
        <v>161</v>
      </c>
      <c r="C168" s="34"/>
      <c r="D168" s="35" t="s">
        <v>162</v>
      </c>
      <c r="E168" s="36"/>
      <c r="F168" s="36"/>
      <c r="G168" s="37" t="s">
        <v>15</v>
      </c>
      <c r="H168" s="38">
        <v>10</v>
      </c>
      <c r="I168" s="38"/>
      <c r="J168" s="39"/>
      <c r="K168" s="39">
        <f>IF(AND(H168= "",I168= ""), 0, ROUND(ROUND(J168, 2) * ROUND(IF(I168="",H168,I168),  0), 2))</f>
        <v/>
      </c>
      <c r="L168" s="7"/>
      <c r="N168" s="40">
        <v>0.2</v>
      </c>
      <c r="R168" s="7">
        <v>1384</v>
      </c>
    </row>
    <row r="169" spans="1:18" hidden="1">
      <c r="A169" s="7" t="s">
        <v>51</v>
      </c>
    </row>
    <row r="170" spans="1:18" hidden="1">
      <c r="A170" s="7" t="s">
        <v>91</v>
      </c>
    </row>
    <row r="171" spans="1:18" hidden="1">
      <c r="A171" s="7" t="s">
        <v>65</v>
      </c>
    </row>
    <row r="172" spans="1:18">
      <c r="A172" s="7">
        <v>5</v>
      </c>
      <c r="B172" s="29" t="s">
        <v>163</v>
      </c>
      <c r="C172" s="29"/>
      <c r="D172" s="54" t="s">
        <v>146</v>
      </c>
      <c r="E172" s="54"/>
      <c r="F172" s="54"/>
      <c r="G172" s="54"/>
      <c r="H172" s="54"/>
      <c r="I172" s="54"/>
      <c r="J172" s="54"/>
      <c r="K172" s="55"/>
      <c r="L172" s="7"/>
    </row>
    <row r="173" spans="1:18" hidden="1">
      <c r="A173" s="7" t="s">
        <v>61</v>
      </c>
    </row>
    <row r="174" spans="1:18">
      <c r="A174" s="7">
        <v>9</v>
      </c>
      <c r="B174" s="34" t="s">
        <v>164</v>
      </c>
      <c r="C174" s="34"/>
      <c r="D174" s="35" t="s">
        <v>148</v>
      </c>
      <c r="E174" s="36"/>
      <c r="F174" s="36"/>
      <c r="G174" s="37" t="s">
        <v>50</v>
      </c>
      <c r="H174" s="38">
        <v>1</v>
      </c>
      <c r="I174" s="38"/>
      <c r="J174" s="39"/>
      <c r="K174" s="39">
        <f>IF(AND(H174= "",I174= ""), 0, ROUND(ROUND(J174, 2) * ROUND(IF(I174="",H174,I174),  0), 2))</f>
        <v/>
      </c>
      <c r="L174" s="7"/>
      <c r="N174" s="40">
        <v>0.2</v>
      </c>
      <c r="R174" s="7">
        <v>1384</v>
      </c>
    </row>
    <row r="175" spans="1:18" hidden="1">
      <c r="A175" s="7" t="s">
        <v>51</v>
      </c>
    </row>
    <row r="176" spans="1:18" hidden="1">
      <c r="A176" s="7" t="s">
        <v>65</v>
      </c>
    </row>
    <row r="177" spans="1:18">
      <c r="A177" s="7" t="s">
        <v>52</v>
      </c>
      <c r="B177" s="36"/>
      <c r="C177" s="36"/>
      <c r="K177" s="36"/>
    </row>
    <row r="178" spans="1:18">
      <c r="B178" s="36"/>
      <c r="C178" s="36"/>
      <c r="D178" s="41" t="s">
        <v>150</v>
      </c>
      <c r="E178" s="42"/>
      <c r="F178" s="42"/>
      <c r="G178" s="43"/>
      <c r="H178" s="43"/>
      <c r="I178" s="43"/>
      <c r="J178" s="43"/>
      <c r="K178" s="44"/>
    </row>
    <row r="179" spans="1:18">
      <c r="B179" s="36"/>
      <c r="C179" s="36"/>
      <c r="D179" s="45"/>
      <c r="E179" s="7"/>
      <c r="F179" s="7"/>
      <c r="G179" s="7"/>
      <c r="H179" s="7"/>
      <c r="I179" s="7"/>
      <c r="J179" s="7"/>
      <c r="K179" s="8"/>
    </row>
    <row r="180" spans="1:18">
      <c r="B180" s="36"/>
      <c r="C180" s="36"/>
      <c r="D180" s="46" t="s">
        <v>53</v>
      </c>
      <c r="E180" s="47"/>
      <c r="F180" s="47"/>
      <c r="G180" s="48">
        <f>SUMIF(L140:L177, IF(L139="","",L139), K140:K177)</f>
        <v/>
      </c>
      <c r="H180" s="48"/>
      <c r="I180" s="48"/>
      <c r="J180" s="48"/>
      <c r="K180" s="49"/>
    </row>
    <row r="181" spans="1:18" hidden="1">
      <c r="B181" s="36"/>
      <c r="C181" s="36"/>
      <c r="D181" s="50" t="s">
        <v>54</v>
      </c>
      <c r="E181" s="51"/>
      <c r="F181" s="51"/>
      <c r="G181" s="52">
        <f>ROUND(SUMIF(L140:L177, IF(L139="","",L139), K140:K177) * 0.2, 2)</f>
        <v/>
      </c>
      <c r="H181" s="52"/>
      <c r="I181" s="52"/>
      <c r="J181" s="52"/>
      <c r="K181" s="53"/>
    </row>
    <row r="182" spans="1:18" hidden="1">
      <c r="B182" s="36"/>
      <c r="C182" s="36"/>
      <c r="D182" s="46" t="s">
        <v>55</v>
      </c>
      <c r="E182" s="47"/>
      <c r="F182" s="47"/>
      <c r="G182" s="48">
        <f>SUM(G180:G181)</f>
        <v/>
      </c>
      <c r="H182" s="48"/>
      <c r="I182" s="48"/>
      <c r="J182" s="48"/>
      <c r="K182" s="49"/>
    </row>
    <row r="183" spans="1:18" hidden="1">
      <c r="A183" s="7" t="s">
        <v>56</v>
      </c>
    </row>
    <row r="184" spans="1:18">
      <c r="A184" s="7">
        <v>4</v>
      </c>
      <c r="B184" s="29" t="s">
        <v>165</v>
      </c>
      <c r="C184" s="29"/>
      <c r="D184" s="32" t="s">
        <v>166</v>
      </c>
      <c r="E184" s="32"/>
      <c r="F184" s="32"/>
      <c r="G184" s="32"/>
      <c r="H184" s="32"/>
      <c r="I184" s="32"/>
      <c r="J184" s="32"/>
      <c r="K184" s="33"/>
      <c r="L184" s="7"/>
    </row>
    <row r="185" spans="1:18" hidden="1">
      <c r="A185" s="7" t="s">
        <v>48</v>
      </c>
    </row>
    <row r="186" spans="1:18" hidden="1">
      <c r="A186" s="7" t="s">
        <v>48</v>
      </c>
    </row>
    <row r="187" spans="1:18" hidden="1">
      <c r="A187" s="7" t="s">
        <v>48</v>
      </c>
    </row>
    <row r="188" spans="1:18" hidden="1">
      <c r="A188" s="7" t="s">
        <v>48</v>
      </c>
    </row>
    <row r="189" spans="1:18">
      <c r="A189" s="7">
        <v>8</v>
      </c>
      <c r="B189" s="34" t="s">
        <v>167</v>
      </c>
      <c r="C189" s="34"/>
      <c r="D189" s="59" t="s">
        <v>168</v>
      </c>
      <c r="E189" s="59"/>
      <c r="F189" s="59"/>
      <c r="K189" s="60"/>
      <c r="L189" s="7"/>
    </row>
    <row r="190" spans="1:18" hidden="1">
      <c r="A190" s="7" t="s">
        <v>84</v>
      </c>
    </row>
    <row r="191" spans="1:18">
      <c r="A191" s="7">
        <v>9</v>
      </c>
      <c r="B191" s="34" t="s">
        <v>169</v>
      </c>
      <c r="C191" s="34"/>
      <c r="D191" s="35" t="s">
        <v>170</v>
      </c>
      <c r="E191" s="36"/>
      <c r="F191" s="36"/>
      <c r="G191" s="37" t="s">
        <v>81</v>
      </c>
      <c r="H191" s="58">
        <v>205</v>
      </c>
      <c r="I191" s="58"/>
      <c r="J191" s="39"/>
      <c r="K191" s="39">
        <f>IF(AND(H191= "",I191= ""), 0, ROUND(ROUND(J191, 2) * ROUND(IF(I191="",H191,I191),  2), 2))</f>
        <v/>
      </c>
      <c r="L191" s="7"/>
      <c r="N191" s="40">
        <v>0.2</v>
      </c>
      <c r="R191" s="7">
        <v>1384</v>
      </c>
    </row>
    <row r="192" spans="1:18" hidden="1">
      <c r="A192" s="7" t="s">
        <v>51</v>
      </c>
    </row>
    <row r="193" spans="1:18">
      <c r="A193" s="7">
        <v>9</v>
      </c>
      <c r="B193" s="34" t="s">
        <v>171</v>
      </c>
      <c r="C193" s="34"/>
      <c r="D193" s="35" t="s">
        <v>172</v>
      </c>
      <c r="E193" s="36"/>
      <c r="F193" s="36"/>
      <c r="G193" s="37" t="s">
        <v>81</v>
      </c>
      <c r="H193" s="58">
        <v>450</v>
      </c>
      <c r="I193" s="58"/>
      <c r="J193" s="39"/>
      <c r="K193" s="39">
        <f>IF(AND(H193= "",I193= ""), 0, ROUND(ROUND(J193, 2) * ROUND(IF(I193="",H193,I193),  2), 2))</f>
        <v/>
      </c>
      <c r="L193" s="7"/>
      <c r="N193" s="40">
        <v>0.2</v>
      </c>
      <c r="R193" s="7">
        <v>1384</v>
      </c>
    </row>
    <row r="194" spans="1:18" hidden="1">
      <c r="A194" s="7" t="s">
        <v>51</v>
      </c>
    </row>
    <row r="195" spans="1:18">
      <c r="A195" s="7">
        <v>9</v>
      </c>
      <c r="B195" s="34" t="s">
        <v>173</v>
      </c>
      <c r="C195" s="34"/>
      <c r="D195" s="35" t="s">
        <v>174</v>
      </c>
      <c r="E195" s="36"/>
      <c r="F195" s="36"/>
      <c r="G195" s="37" t="s">
        <v>81</v>
      </c>
      <c r="H195" s="58">
        <v>50</v>
      </c>
      <c r="I195" s="58"/>
      <c r="J195" s="39"/>
      <c r="K195" s="39">
        <f>IF(AND(H195= "",I195= ""), 0, ROUND(ROUND(J195, 2) * ROUND(IF(I195="",H195,I195),  2), 2))</f>
        <v/>
      </c>
      <c r="L195" s="7"/>
      <c r="N195" s="40">
        <v>0.2</v>
      </c>
      <c r="R195" s="7">
        <v>1384</v>
      </c>
    </row>
    <row r="196" spans="1:18" hidden="1">
      <c r="A196" s="7" t="s">
        <v>51</v>
      </c>
    </row>
    <row r="197" spans="1:18">
      <c r="A197" s="7">
        <v>9</v>
      </c>
      <c r="B197" s="34" t="s">
        <v>175</v>
      </c>
      <c r="C197" s="34"/>
      <c r="D197" s="35" t="s">
        <v>176</v>
      </c>
      <c r="E197" s="36"/>
      <c r="F197" s="36"/>
      <c r="G197" s="37" t="s">
        <v>81</v>
      </c>
      <c r="H197" s="58">
        <v>216</v>
      </c>
      <c r="I197" s="58"/>
      <c r="J197" s="39"/>
      <c r="K197" s="39">
        <f>IF(AND(H197= "",I197= ""), 0, ROUND(ROUND(J197, 2) * ROUND(IF(I197="",H197,I197),  2), 2))</f>
        <v/>
      </c>
      <c r="L197" s="7"/>
      <c r="N197" s="40">
        <v>0.2</v>
      </c>
      <c r="R197" s="7">
        <v>1384</v>
      </c>
    </row>
    <row r="198" spans="1:18" hidden="1">
      <c r="A198" s="7" t="s">
        <v>51</v>
      </c>
    </row>
    <row r="199" spans="1:18">
      <c r="A199" s="7">
        <v>9</v>
      </c>
      <c r="B199" s="34" t="s">
        <v>177</v>
      </c>
      <c r="C199" s="34"/>
      <c r="D199" s="35" t="s">
        <v>178</v>
      </c>
      <c r="E199" s="36"/>
      <c r="F199" s="36"/>
      <c r="G199" s="37" t="s">
        <v>81</v>
      </c>
      <c r="H199" s="58">
        <v>80</v>
      </c>
      <c r="I199" s="58"/>
      <c r="J199" s="39"/>
      <c r="K199" s="39">
        <f>IF(AND(H199= "",I199= ""), 0, ROUND(ROUND(J199, 2) * ROUND(IF(I199="",H199,I199),  2), 2))</f>
        <v/>
      </c>
      <c r="L199" s="7"/>
      <c r="N199" s="40">
        <v>0.2</v>
      </c>
      <c r="R199" s="7">
        <v>1384</v>
      </c>
    </row>
    <row r="200" spans="1:18" hidden="1">
      <c r="A200" s="7" t="s">
        <v>51</v>
      </c>
    </row>
    <row r="201" spans="1:18">
      <c r="A201" s="7">
        <v>9</v>
      </c>
      <c r="B201" s="34" t="s">
        <v>179</v>
      </c>
      <c r="C201" s="34"/>
      <c r="D201" s="35" t="s">
        <v>180</v>
      </c>
      <c r="E201" s="36"/>
      <c r="F201" s="36"/>
      <c r="G201" s="37" t="s">
        <v>81</v>
      </c>
      <c r="H201" s="58">
        <v>125</v>
      </c>
      <c r="I201" s="58"/>
      <c r="J201" s="39"/>
      <c r="K201" s="39">
        <f>IF(AND(H201= "",I201= ""), 0, ROUND(ROUND(J201, 2) * ROUND(IF(I201="",H201,I201),  2), 2))</f>
        <v/>
      </c>
      <c r="L201" s="7"/>
      <c r="N201" s="40">
        <v>0.2</v>
      </c>
      <c r="R201" s="7">
        <v>1384</v>
      </c>
    </row>
    <row r="202" spans="1:18" hidden="1">
      <c r="A202" s="7" t="s">
        <v>51</v>
      </c>
    </row>
    <row r="203" spans="1:18">
      <c r="A203" s="7">
        <v>9</v>
      </c>
      <c r="B203" s="34" t="s">
        <v>181</v>
      </c>
      <c r="C203" s="34"/>
      <c r="D203" s="35" t="s">
        <v>182</v>
      </c>
      <c r="E203" s="36"/>
      <c r="F203" s="36"/>
      <c r="G203" s="37" t="s">
        <v>81</v>
      </c>
      <c r="H203" s="58">
        <v>135</v>
      </c>
      <c r="I203" s="58"/>
      <c r="J203" s="39"/>
      <c r="K203" s="39">
        <f>IF(AND(H203= "",I203= ""), 0, ROUND(ROUND(J203, 2) * ROUND(IF(I203="",H203,I203),  2), 2))</f>
        <v/>
      </c>
      <c r="L203" s="7"/>
      <c r="N203" s="40">
        <v>0.2</v>
      </c>
      <c r="R203" s="7">
        <v>1384</v>
      </c>
    </row>
    <row r="204" spans="1:18" hidden="1">
      <c r="A204" s="7" t="s">
        <v>51</v>
      </c>
    </row>
    <row r="205" spans="1:18">
      <c r="A205" s="7">
        <v>9</v>
      </c>
      <c r="B205" s="34" t="s">
        <v>183</v>
      </c>
      <c r="C205" s="34"/>
      <c r="D205" s="35" t="s">
        <v>184</v>
      </c>
      <c r="E205" s="36"/>
      <c r="F205" s="36"/>
      <c r="G205" s="37" t="s">
        <v>50</v>
      </c>
      <c r="H205" s="38">
        <v>1</v>
      </c>
      <c r="I205" s="38"/>
      <c r="J205" s="39"/>
      <c r="K205" s="39">
        <f>IF(AND(H205= "",I205= ""), 0, ROUND(ROUND(J205, 2) * ROUND(IF(I205="",H205,I205),  0), 2))</f>
        <v/>
      </c>
      <c r="L205" s="7"/>
      <c r="N205" s="40">
        <v>0.2</v>
      </c>
      <c r="R205" s="7">
        <v>1384</v>
      </c>
    </row>
    <row r="206" spans="1:18" hidden="1">
      <c r="A206" s="7" t="s">
        <v>51</v>
      </c>
    </row>
    <row r="207" spans="1:18">
      <c r="A207" s="7">
        <v>9</v>
      </c>
      <c r="B207" s="34" t="s">
        <v>185</v>
      </c>
      <c r="C207" s="34"/>
      <c r="D207" s="35" t="s">
        <v>186</v>
      </c>
      <c r="E207" s="36"/>
      <c r="F207" s="36"/>
      <c r="G207" s="37" t="s">
        <v>50</v>
      </c>
      <c r="H207" s="38">
        <v>1</v>
      </c>
      <c r="I207" s="38"/>
      <c r="J207" s="39"/>
      <c r="K207" s="39">
        <f>IF(AND(H207= "",I207= ""), 0, ROUND(ROUND(J207, 2) * ROUND(IF(I207="",H207,I207),  0), 2))</f>
        <v/>
      </c>
      <c r="L207" s="7"/>
      <c r="N207" s="40">
        <v>0.2</v>
      </c>
      <c r="R207" s="7">
        <v>1384</v>
      </c>
    </row>
    <row r="208" spans="1:18" hidden="1">
      <c r="A208" s="7" t="s">
        <v>51</v>
      </c>
    </row>
    <row r="209" spans="1:18" hidden="1">
      <c r="A209" s="7" t="s">
        <v>91</v>
      </c>
    </row>
    <row r="210" spans="1:18">
      <c r="A210" s="7">
        <v>8</v>
      </c>
      <c r="B210" s="34" t="s">
        <v>187</v>
      </c>
      <c r="C210" s="34"/>
      <c r="D210" s="59" t="s">
        <v>188</v>
      </c>
      <c r="E210" s="59"/>
      <c r="F210" s="59"/>
      <c r="K210" s="60"/>
      <c r="L210" s="7"/>
    </row>
    <row r="211" spans="1:18" hidden="1">
      <c r="A211" s="7" t="s">
        <v>84</v>
      </c>
    </row>
    <row r="212" spans="1:18">
      <c r="A212" s="7">
        <v>9</v>
      </c>
      <c r="B212" s="34" t="s">
        <v>189</v>
      </c>
      <c r="C212" s="34"/>
      <c r="D212" s="35" t="s">
        <v>190</v>
      </c>
      <c r="E212" s="36"/>
      <c r="F212" s="36"/>
      <c r="G212" s="37" t="s">
        <v>81</v>
      </c>
      <c r="H212" s="58">
        <v>210</v>
      </c>
      <c r="I212" s="58"/>
      <c r="J212" s="39"/>
      <c r="K212" s="39">
        <f>IF(AND(H212= "",I212= ""), 0, ROUND(ROUND(J212, 2) * ROUND(IF(I212="",H212,I212),  2), 2))</f>
        <v/>
      </c>
      <c r="L212" s="7"/>
      <c r="N212" s="40">
        <v>0.2</v>
      </c>
      <c r="R212" s="7">
        <v>1384</v>
      </c>
    </row>
    <row r="213" spans="1:18" hidden="1">
      <c r="A213" s="7" t="s">
        <v>51</v>
      </c>
    </row>
    <row r="214" spans="1:18">
      <c r="A214" s="7">
        <v>9</v>
      </c>
      <c r="B214" s="34" t="s">
        <v>191</v>
      </c>
      <c r="C214" s="34"/>
      <c r="D214" s="35" t="s">
        <v>184</v>
      </c>
      <c r="E214" s="36"/>
      <c r="F214" s="36"/>
      <c r="G214" s="37" t="s">
        <v>50</v>
      </c>
      <c r="H214" s="38">
        <v>1</v>
      </c>
      <c r="I214" s="38"/>
      <c r="J214" s="39"/>
      <c r="K214" s="39">
        <f>IF(AND(H214= "",I214= ""), 0, ROUND(ROUND(J214, 2) * ROUND(IF(I214="",H214,I214),  0), 2))</f>
        <v/>
      </c>
      <c r="L214" s="7"/>
      <c r="N214" s="40">
        <v>0.2</v>
      </c>
      <c r="R214" s="7">
        <v>1384</v>
      </c>
    </row>
    <row r="215" spans="1:18" hidden="1">
      <c r="A215" s="7" t="s">
        <v>51</v>
      </c>
    </row>
    <row r="216" spans="1:18">
      <c r="A216" s="7">
        <v>9</v>
      </c>
      <c r="B216" s="34" t="s">
        <v>192</v>
      </c>
      <c r="C216" s="34"/>
      <c r="D216" s="35" t="s">
        <v>186</v>
      </c>
      <c r="E216" s="36"/>
      <c r="F216" s="36"/>
      <c r="G216" s="37" t="s">
        <v>50</v>
      </c>
      <c r="H216" s="38">
        <v>1</v>
      </c>
      <c r="I216" s="38"/>
      <c r="J216" s="39"/>
      <c r="K216" s="39">
        <f>IF(AND(H216= "",I216= ""), 0, ROUND(ROUND(J216, 2) * ROUND(IF(I216="",H216,I216),  0), 2))</f>
        <v/>
      </c>
      <c r="L216" s="7"/>
      <c r="N216" s="40">
        <v>0.2</v>
      </c>
      <c r="R216" s="7">
        <v>1384</v>
      </c>
    </row>
    <row r="217" spans="1:18" hidden="1">
      <c r="A217" s="7" t="s">
        <v>51</v>
      </c>
    </row>
    <row r="218" spans="1:18" hidden="1">
      <c r="A218" s="7" t="s">
        <v>91</v>
      </c>
    </row>
    <row r="219" spans="1:18">
      <c r="A219" s="7">
        <v>8</v>
      </c>
      <c r="B219" s="34" t="s">
        <v>193</v>
      </c>
      <c r="C219" s="34"/>
      <c r="D219" s="59" t="s">
        <v>194</v>
      </c>
      <c r="E219" s="59"/>
      <c r="F219" s="59"/>
      <c r="K219" s="60"/>
      <c r="L219" s="7"/>
    </row>
    <row r="220" spans="1:18" hidden="1">
      <c r="A220" s="7" t="s">
        <v>84</v>
      </c>
    </row>
    <row r="221" spans="1:18">
      <c r="A221" s="7">
        <v>9</v>
      </c>
      <c r="B221" s="34" t="s">
        <v>195</v>
      </c>
      <c r="C221" s="34"/>
      <c r="D221" s="35" t="s">
        <v>196</v>
      </c>
      <c r="E221" s="36"/>
      <c r="F221" s="36"/>
      <c r="G221" s="37" t="s">
        <v>15</v>
      </c>
      <c r="H221" s="38">
        <v>12</v>
      </c>
      <c r="I221" s="38"/>
      <c r="J221" s="39"/>
      <c r="K221" s="39">
        <f>IF(AND(H221= "",I221= ""), 0, ROUND(ROUND(J221, 2) * ROUND(IF(I221="",H221,I221),  0), 2))</f>
        <v/>
      </c>
      <c r="L221" s="7"/>
      <c r="N221" s="40">
        <v>0.2</v>
      </c>
      <c r="R221" s="7">
        <v>1384</v>
      </c>
    </row>
    <row r="222" spans="1:18" hidden="1">
      <c r="A222" s="7" t="s">
        <v>51</v>
      </c>
    </row>
    <row r="223" spans="1:18">
      <c r="A223" s="7">
        <v>9</v>
      </c>
      <c r="B223" s="34" t="s">
        <v>197</v>
      </c>
      <c r="C223" s="34"/>
      <c r="D223" s="35" t="s">
        <v>184</v>
      </c>
      <c r="E223" s="36"/>
      <c r="F223" s="36"/>
      <c r="G223" s="37" t="s">
        <v>50</v>
      </c>
      <c r="H223" s="38">
        <v>1</v>
      </c>
      <c r="I223" s="38"/>
      <c r="J223" s="39"/>
      <c r="K223" s="39">
        <f>IF(AND(H223= "",I223= ""), 0, ROUND(ROUND(J223, 2) * ROUND(IF(I223="",H223,I223),  0), 2))</f>
        <v/>
      </c>
      <c r="L223" s="7"/>
      <c r="N223" s="40">
        <v>0.2</v>
      </c>
      <c r="R223" s="7">
        <v>1384</v>
      </c>
    </row>
    <row r="224" spans="1:18" hidden="1">
      <c r="A224" s="7" t="s">
        <v>51</v>
      </c>
    </row>
    <row r="225" spans="1:18" hidden="1">
      <c r="A225" s="7" t="s">
        <v>91</v>
      </c>
    </row>
    <row r="226" spans="1:18">
      <c r="A226" s="7">
        <v>8</v>
      </c>
      <c r="B226" s="34" t="s">
        <v>198</v>
      </c>
      <c r="C226" s="34"/>
      <c r="D226" s="59" t="s">
        <v>199</v>
      </c>
      <c r="E226" s="59"/>
      <c r="F226" s="59"/>
      <c r="K226" s="60"/>
      <c r="L226" s="7"/>
    </row>
    <row r="227" spans="1:18" hidden="1">
      <c r="A227" s="7" t="s">
        <v>84</v>
      </c>
    </row>
    <row r="228" spans="1:18" hidden="1">
      <c r="A228" s="7" t="s">
        <v>84</v>
      </c>
    </row>
    <row r="229" spans="1:18" hidden="1">
      <c r="A229" s="7" t="s">
        <v>84</v>
      </c>
    </row>
    <row r="230" spans="1:18">
      <c r="A230" s="7">
        <v>9</v>
      </c>
      <c r="B230" s="34" t="s">
        <v>200</v>
      </c>
      <c r="C230" s="34"/>
      <c r="D230" s="35" t="s">
        <v>201</v>
      </c>
      <c r="E230" s="36"/>
      <c r="F230" s="36"/>
      <c r="G230" s="37" t="s">
        <v>15</v>
      </c>
      <c r="H230" s="38">
        <v>15</v>
      </c>
      <c r="I230" s="38"/>
      <c r="J230" s="39"/>
      <c r="K230" s="39">
        <f>IF(AND(H230= "",I230= ""), 0, ROUND(ROUND(J230, 2) * ROUND(IF(I230="",H230,I230),  0), 2))</f>
        <v/>
      </c>
      <c r="L230" s="7"/>
      <c r="N230" s="40">
        <v>0.2</v>
      </c>
      <c r="R230" s="7">
        <v>1384</v>
      </c>
    </row>
    <row r="231" spans="1:18" hidden="1">
      <c r="A231" s="7" t="s">
        <v>51</v>
      </c>
    </row>
    <row r="232" spans="1:18">
      <c r="A232" s="7">
        <v>9</v>
      </c>
      <c r="B232" s="34" t="s">
        <v>202</v>
      </c>
      <c r="C232" s="34"/>
      <c r="D232" s="35" t="s">
        <v>184</v>
      </c>
      <c r="E232" s="36"/>
      <c r="F232" s="36"/>
      <c r="G232" s="37" t="s">
        <v>50</v>
      </c>
      <c r="H232" s="38">
        <v>1</v>
      </c>
      <c r="I232" s="38"/>
      <c r="J232" s="39"/>
      <c r="K232" s="39">
        <f>IF(AND(H232= "",I232= ""), 0, ROUND(ROUND(J232, 2) * ROUND(IF(I232="",H232,I232),  0), 2))</f>
        <v/>
      </c>
      <c r="L232" s="7"/>
      <c r="N232" s="40">
        <v>0.2</v>
      </c>
      <c r="R232" s="7">
        <v>1384</v>
      </c>
    </row>
    <row r="233" spans="1:18" hidden="1">
      <c r="A233" s="7" t="s">
        <v>51</v>
      </c>
    </row>
    <row r="234" spans="1:18" hidden="1">
      <c r="A234" s="7" t="s">
        <v>91</v>
      </c>
    </row>
    <row r="235" spans="1:18">
      <c r="A235" s="7" t="s">
        <v>52</v>
      </c>
      <c r="B235" s="36"/>
      <c r="C235" s="36"/>
      <c r="K235" s="36"/>
    </row>
    <row r="236" spans="1:18">
      <c r="B236" s="36"/>
      <c r="C236" s="36"/>
      <c r="D236" s="41" t="s">
        <v>166</v>
      </c>
      <c r="E236" s="42"/>
      <c r="F236" s="42"/>
      <c r="G236" s="43"/>
      <c r="H236" s="43"/>
      <c r="I236" s="43"/>
      <c r="J236" s="43"/>
      <c r="K236" s="44"/>
    </row>
    <row r="237" spans="1:18">
      <c r="B237" s="36"/>
      <c r="C237" s="36"/>
      <c r="D237" s="45"/>
      <c r="E237" s="7"/>
      <c r="F237" s="7"/>
      <c r="G237" s="7"/>
      <c r="H237" s="7"/>
      <c r="I237" s="7"/>
      <c r="J237" s="7"/>
      <c r="K237" s="8"/>
    </row>
    <row r="238" spans="1:18">
      <c r="B238" s="36"/>
      <c r="C238" s="36"/>
      <c r="D238" s="46" t="s">
        <v>53</v>
      </c>
      <c r="E238" s="47"/>
      <c r="F238" s="47"/>
      <c r="G238" s="48">
        <f>SUMIF(L185:L235, IF(L184="","",L184), K185:K235)</f>
        <v/>
      </c>
      <c r="H238" s="48"/>
      <c r="I238" s="48"/>
      <c r="J238" s="48"/>
      <c r="K238" s="49"/>
    </row>
    <row r="239" spans="1:18" hidden="1">
      <c r="B239" s="36"/>
      <c r="C239" s="36"/>
      <c r="D239" s="50" t="s">
        <v>54</v>
      </c>
      <c r="E239" s="51"/>
      <c r="F239" s="51"/>
      <c r="G239" s="52">
        <f>ROUND(SUMIF(L185:L235, IF(L184="","",L184), K185:K235) * 0.2, 2)</f>
        <v/>
      </c>
      <c r="H239" s="52"/>
      <c r="I239" s="52"/>
      <c r="J239" s="52"/>
      <c r="K239" s="53"/>
    </row>
    <row r="240" spans="1:18" hidden="1">
      <c r="B240" s="36"/>
      <c r="C240" s="36"/>
      <c r="D240" s="46" t="s">
        <v>55</v>
      </c>
      <c r="E240" s="47"/>
      <c r="F240" s="47"/>
      <c r="G240" s="48">
        <f>SUM(G238:G239)</f>
        <v/>
      </c>
      <c r="H240" s="48"/>
      <c r="I240" s="48"/>
      <c r="J240" s="48"/>
      <c r="K240" s="49"/>
    </row>
    <row r="241" spans="1:18" hidden="1">
      <c r="A241" s="7" t="s">
        <v>56</v>
      </c>
    </row>
    <row r="242" spans="1:18">
      <c r="A242" s="7">
        <v>4</v>
      </c>
      <c r="B242" s="29" t="s">
        <v>203</v>
      </c>
      <c r="C242" s="29"/>
      <c r="D242" s="32" t="s">
        <v>204</v>
      </c>
      <c r="E242" s="32"/>
      <c r="F242" s="32"/>
      <c r="G242" s="32"/>
      <c r="H242" s="32"/>
      <c r="I242" s="32"/>
      <c r="J242" s="32"/>
      <c r="K242" s="33"/>
      <c r="L242" s="7"/>
    </row>
    <row r="243" spans="1:18" hidden="1">
      <c r="A243" s="7" t="s">
        <v>48</v>
      </c>
    </row>
    <row r="244" spans="1:18" hidden="1">
      <c r="A244" s="7" t="s">
        <v>48</v>
      </c>
    </row>
    <row r="245" spans="1:18" hidden="1">
      <c r="A245" s="7" t="s">
        <v>48</v>
      </c>
    </row>
    <row r="246" spans="1:18">
      <c r="A246" s="7">
        <v>9</v>
      </c>
      <c r="B246" s="34" t="s">
        <v>205</v>
      </c>
      <c r="C246" s="34"/>
      <c r="D246" s="35" t="s">
        <v>206</v>
      </c>
      <c r="E246" s="36"/>
      <c r="F246" s="36"/>
      <c r="G246" s="37" t="s">
        <v>50</v>
      </c>
      <c r="H246" s="38">
        <v>45</v>
      </c>
      <c r="I246" s="38"/>
      <c r="J246" s="39"/>
      <c r="K246" s="39">
        <f>IF(AND(H246= "",I246= ""), 0, ROUND(ROUND(J246, 2) * ROUND(IF(I246="",H246,I246),  0), 2))</f>
        <v/>
      </c>
      <c r="L246" s="7"/>
      <c r="N246" s="40">
        <v>0.2</v>
      </c>
      <c r="R246" s="7">
        <v>1384</v>
      </c>
    </row>
    <row r="247" spans="1:18" hidden="1">
      <c r="A247" s="7" t="s">
        <v>64</v>
      </c>
    </row>
    <row r="248" spans="1:18" hidden="1">
      <c r="A248" s="61" t="s">
        <v>207</v>
      </c>
    </row>
    <row r="249" spans="1:18" hidden="1">
      <c r="A249" s="7" t="s">
        <v>64</v>
      </c>
    </row>
    <row r="250" spans="1:18" hidden="1">
      <c r="A250" s="7" t="s">
        <v>51</v>
      </c>
    </row>
    <row r="251" spans="1:18">
      <c r="A251" s="7">
        <v>9</v>
      </c>
      <c r="B251" s="34" t="s">
        <v>208</v>
      </c>
      <c r="C251" s="34"/>
      <c r="D251" s="35" t="s">
        <v>209</v>
      </c>
      <c r="E251" s="36"/>
      <c r="F251" s="36"/>
      <c r="G251" s="37" t="s">
        <v>50</v>
      </c>
      <c r="H251" s="38">
        <v>4</v>
      </c>
      <c r="I251" s="38"/>
      <c r="J251" s="39"/>
      <c r="K251" s="39">
        <f>IF(AND(H251= "",I251= ""), 0, ROUND(ROUND(J251, 2) * ROUND(IF(I251="",H251,I251),  0), 2))</f>
        <v/>
      </c>
      <c r="L251" s="7"/>
      <c r="N251" s="40">
        <v>0.2</v>
      </c>
      <c r="R251" s="7">
        <v>1384</v>
      </c>
    </row>
    <row r="252" spans="1:18" hidden="1">
      <c r="A252" s="7" t="s">
        <v>64</v>
      </c>
    </row>
    <row r="253" spans="1:18" hidden="1">
      <c r="A253" s="61" t="s">
        <v>207</v>
      </c>
    </row>
    <row r="254" spans="1:18" hidden="1">
      <c r="A254" s="7" t="s">
        <v>64</v>
      </c>
    </row>
    <row r="255" spans="1:18" hidden="1">
      <c r="A255" s="7" t="s">
        <v>64</v>
      </c>
    </row>
    <row r="256" spans="1:18" hidden="1">
      <c r="A256" s="61" t="s">
        <v>207</v>
      </c>
    </row>
    <row r="257" spans="1:18" hidden="1">
      <c r="A257" s="7" t="s">
        <v>64</v>
      </c>
    </row>
    <row r="258" spans="1:18" hidden="1">
      <c r="A258" s="7" t="s">
        <v>51</v>
      </c>
    </row>
    <row r="259" spans="1:18">
      <c r="A259" s="7">
        <v>9</v>
      </c>
      <c r="B259" s="34" t="s">
        <v>210</v>
      </c>
      <c r="C259" s="34"/>
      <c r="D259" s="35" t="s">
        <v>211</v>
      </c>
      <c r="E259" s="36"/>
      <c r="F259" s="36"/>
      <c r="G259" s="37" t="s">
        <v>50</v>
      </c>
      <c r="H259" s="38">
        <v>23</v>
      </c>
      <c r="I259" s="38"/>
      <c r="J259" s="39"/>
      <c r="K259" s="39">
        <f>IF(AND(H259= "",I259= ""), 0, ROUND(ROUND(J259, 2) * ROUND(IF(I259="",H259,I259),  0), 2))</f>
        <v/>
      </c>
      <c r="L259" s="7"/>
      <c r="N259" s="40">
        <v>0.2</v>
      </c>
      <c r="R259" s="7">
        <v>1384</v>
      </c>
    </row>
    <row r="260" spans="1:18" hidden="1">
      <c r="A260" s="7" t="s">
        <v>64</v>
      </c>
    </row>
    <row r="261" spans="1:18" hidden="1">
      <c r="A261" s="61" t="s">
        <v>212</v>
      </c>
    </row>
    <row r="262" spans="1:18" hidden="1">
      <c r="A262" s="7" t="s">
        <v>51</v>
      </c>
    </row>
    <row r="263" spans="1:18">
      <c r="A263" s="7">
        <v>9</v>
      </c>
      <c r="B263" s="34" t="s">
        <v>213</v>
      </c>
      <c r="C263" s="34"/>
      <c r="D263" s="35" t="s">
        <v>214</v>
      </c>
      <c r="E263" s="36"/>
      <c r="F263" s="36"/>
      <c r="G263" s="37" t="s">
        <v>50</v>
      </c>
      <c r="H263" s="38">
        <v>4</v>
      </c>
      <c r="I263" s="38"/>
      <c r="J263" s="39"/>
      <c r="K263" s="39">
        <f>IF(AND(H263= "",I263= ""), 0, ROUND(ROUND(J263, 2) * ROUND(IF(I263="",H263,I263),  0), 2))</f>
        <v/>
      </c>
      <c r="L263" s="7"/>
      <c r="N263" s="40">
        <v>0.2</v>
      </c>
      <c r="R263" s="7">
        <v>1384</v>
      </c>
    </row>
    <row r="264" spans="1:18" hidden="1">
      <c r="A264" s="7" t="s">
        <v>64</v>
      </c>
    </row>
    <row r="265" spans="1:18" hidden="1">
      <c r="A265" s="7" t="s">
        <v>51</v>
      </c>
    </row>
    <row r="266" spans="1:18">
      <c r="A266" s="7">
        <v>9</v>
      </c>
      <c r="B266" s="34" t="s">
        <v>215</v>
      </c>
      <c r="C266" s="34"/>
      <c r="D266" s="35" t="s">
        <v>216</v>
      </c>
      <c r="E266" s="36"/>
      <c r="F266" s="36"/>
      <c r="G266" s="37" t="s">
        <v>50</v>
      </c>
      <c r="H266" s="38">
        <v>7</v>
      </c>
      <c r="I266" s="38"/>
      <c r="J266" s="39"/>
      <c r="K266" s="39">
        <f>IF(AND(H266= "",I266= ""), 0, ROUND(ROUND(J266, 2) * ROUND(IF(I266="",H266,I266),  0), 2))</f>
        <v/>
      </c>
      <c r="L266" s="7"/>
      <c r="N266" s="40">
        <v>0.2</v>
      </c>
      <c r="R266" s="7">
        <v>1384</v>
      </c>
    </row>
    <row r="267" spans="1:18" hidden="1">
      <c r="A267" s="7" t="s">
        <v>64</v>
      </c>
    </row>
    <row r="268" spans="1:18" hidden="1">
      <c r="A268" s="61" t="s">
        <v>212</v>
      </c>
    </row>
    <row r="269" spans="1:18" hidden="1">
      <c r="A269" s="7" t="s">
        <v>51</v>
      </c>
    </row>
    <row r="270" spans="1:18">
      <c r="A270" s="7">
        <v>9</v>
      </c>
      <c r="B270" s="34" t="s">
        <v>217</v>
      </c>
      <c r="C270" s="34"/>
      <c r="D270" s="35" t="s">
        <v>218</v>
      </c>
      <c r="E270" s="36"/>
      <c r="F270" s="36"/>
      <c r="G270" s="37" t="s">
        <v>50</v>
      </c>
      <c r="H270" s="38">
        <v>39</v>
      </c>
      <c r="I270" s="38"/>
      <c r="J270" s="39"/>
      <c r="K270" s="39">
        <f>IF(AND(H270= "",I270= ""), 0, ROUND(ROUND(J270, 2) * ROUND(IF(I270="",H270,I270),  0), 2))</f>
        <v/>
      </c>
      <c r="L270" s="7"/>
      <c r="N270" s="40">
        <v>0.2</v>
      </c>
      <c r="R270" s="7">
        <v>1384</v>
      </c>
    </row>
    <row r="271" spans="1:18" hidden="1">
      <c r="A271" s="7" t="s">
        <v>64</v>
      </c>
    </row>
    <row r="272" spans="1:18" hidden="1">
      <c r="A272" s="7" t="s">
        <v>51</v>
      </c>
    </row>
    <row r="273" spans="1:18">
      <c r="A273" s="7">
        <v>9</v>
      </c>
      <c r="B273" s="34" t="s">
        <v>219</v>
      </c>
      <c r="C273" s="34"/>
      <c r="D273" s="35" t="s">
        <v>220</v>
      </c>
      <c r="E273" s="36"/>
      <c r="F273" s="36"/>
      <c r="G273" s="37" t="s">
        <v>50</v>
      </c>
      <c r="H273" s="38">
        <v>6</v>
      </c>
      <c r="I273" s="38"/>
      <c r="J273" s="39"/>
      <c r="K273" s="39">
        <f>IF(AND(H273= "",I273= ""), 0, ROUND(ROUND(J273, 2) * ROUND(IF(I273="",H273,I273),  0), 2))</f>
        <v/>
      </c>
      <c r="L273" s="7"/>
      <c r="N273" s="40">
        <v>0.2</v>
      </c>
      <c r="R273" s="7">
        <v>1384</v>
      </c>
    </row>
    <row r="274" spans="1:18" hidden="1">
      <c r="A274" s="7" t="s">
        <v>64</v>
      </c>
    </row>
    <row r="275" spans="1:18" hidden="1">
      <c r="A275" s="61" t="s">
        <v>207</v>
      </c>
    </row>
    <row r="276" spans="1:18" hidden="1">
      <c r="A276" s="7" t="s">
        <v>51</v>
      </c>
    </row>
    <row r="277" spans="1:18">
      <c r="A277" s="7">
        <v>9</v>
      </c>
      <c r="B277" s="34" t="s">
        <v>221</v>
      </c>
      <c r="C277" s="34"/>
      <c r="D277" s="35" t="s">
        <v>222</v>
      </c>
      <c r="E277" s="36"/>
      <c r="F277" s="36"/>
      <c r="G277" s="37" t="s">
        <v>50</v>
      </c>
      <c r="H277" s="38">
        <v>5</v>
      </c>
      <c r="I277" s="38"/>
      <c r="J277" s="39"/>
      <c r="K277" s="39">
        <f>IF(AND(H277= "",I277= ""), 0, ROUND(ROUND(J277, 2) * ROUND(IF(I277="",H277,I277),  0), 2))</f>
        <v/>
      </c>
      <c r="L277" s="7"/>
      <c r="N277" s="40">
        <v>0.2</v>
      </c>
      <c r="R277" s="7">
        <v>1384</v>
      </c>
    </row>
    <row r="278" spans="1:18" hidden="1">
      <c r="A278" s="7" t="s">
        <v>64</v>
      </c>
    </row>
    <row r="279" spans="1:18" hidden="1">
      <c r="A279" s="61" t="s">
        <v>207</v>
      </c>
    </row>
    <row r="280" spans="1:18" hidden="1">
      <c r="A280" s="7" t="s">
        <v>51</v>
      </c>
    </row>
    <row r="281" spans="1:18">
      <c r="A281" s="7">
        <v>9</v>
      </c>
      <c r="B281" s="34" t="s">
        <v>223</v>
      </c>
      <c r="C281" s="34"/>
      <c r="D281" s="35" t="s">
        <v>224</v>
      </c>
      <c r="E281" s="36"/>
      <c r="F281" s="36"/>
      <c r="G281" s="37" t="s">
        <v>50</v>
      </c>
      <c r="H281" s="38">
        <v>23</v>
      </c>
      <c r="I281" s="38"/>
      <c r="J281" s="39"/>
      <c r="K281" s="39">
        <f>IF(AND(H281= "",I281= ""), 0, ROUND(ROUND(J281, 2) * ROUND(IF(I281="",H281,I281),  0), 2))</f>
        <v/>
      </c>
      <c r="L281" s="7"/>
      <c r="N281" s="40">
        <v>0.2</v>
      </c>
      <c r="R281" s="7">
        <v>1384</v>
      </c>
    </row>
    <row r="282" spans="1:18" hidden="1">
      <c r="A282" s="7" t="s">
        <v>64</v>
      </c>
    </row>
    <row r="283" spans="1:18" hidden="1">
      <c r="A283" s="7" t="s">
        <v>64</v>
      </c>
    </row>
    <row r="284" spans="1:18" hidden="1">
      <c r="A284" s="7" t="s">
        <v>64</v>
      </c>
    </row>
    <row r="285" spans="1:18" hidden="1">
      <c r="A285" s="7" t="s">
        <v>51</v>
      </c>
    </row>
    <row r="286" spans="1:18">
      <c r="A286" s="7">
        <v>9</v>
      </c>
      <c r="B286" s="34" t="s">
        <v>225</v>
      </c>
      <c r="C286" s="34"/>
      <c r="D286" s="35" t="s">
        <v>226</v>
      </c>
      <c r="E286" s="36"/>
      <c r="F286" s="36"/>
      <c r="G286" s="37" t="s">
        <v>50</v>
      </c>
      <c r="H286" s="38">
        <v>5</v>
      </c>
      <c r="I286" s="38"/>
      <c r="J286" s="39"/>
      <c r="K286" s="39">
        <f>IF(AND(H286= "",I286= ""), 0, ROUND(ROUND(J286, 2) * ROUND(IF(I286="",H286,I286),  0), 2))</f>
        <v/>
      </c>
      <c r="L286" s="7"/>
      <c r="N286" s="40">
        <v>0.2</v>
      </c>
      <c r="R286" s="7">
        <v>1384</v>
      </c>
    </row>
    <row r="287" spans="1:18" hidden="1">
      <c r="A287" s="7" t="s">
        <v>64</v>
      </c>
    </row>
    <row r="288" spans="1:18" hidden="1">
      <c r="A288" s="7" t="s">
        <v>51</v>
      </c>
    </row>
    <row r="289" spans="1:18">
      <c r="A289" s="7">
        <v>9</v>
      </c>
      <c r="B289" s="34" t="s">
        <v>227</v>
      </c>
      <c r="C289" s="34"/>
      <c r="D289" s="35" t="s">
        <v>228</v>
      </c>
      <c r="E289" s="36"/>
      <c r="F289" s="36"/>
      <c r="G289" s="37" t="s">
        <v>50</v>
      </c>
      <c r="H289" s="38">
        <v>3</v>
      </c>
      <c r="I289" s="38"/>
      <c r="J289" s="39"/>
      <c r="K289" s="39">
        <f>IF(AND(H289= "",I289= ""), 0, ROUND(ROUND(J289, 2) * ROUND(IF(I289="",H289,I289),  0), 2))</f>
        <v/>
      </c>
      <c r="L289" s="7"/>
      <c r="N289" s="40">
        <v>0.2</v>
      </c>
      <c r="R289" s="7">
        <v>1384</v>
      </c>
    </row>
    <row r="290" spans="1:18" hidden="1">
      <c r="A290" s="7" t="s">
        <v>64</v>
      </c>
    </row>
    <row r="291" spans="1:18" hidden="1">
      <c r="A291" s="7" t="s">
        <v>64</v>
      </c>
    </row>
    <row r="292" spans="1:18" hidden="1">
      <c r="A292" s="61" t="s">
        <v>207</v>
      </c>
    </row>
    <row r="293" spans="1:18" hidden="1">
      <c r="A293" s="7" t="s">
        <v>51</v>
      </c>
    </row>
    <row r="294" spans="1:18">
      <c r="A294" s="7">
        <v>9</v>
      </c>
      <c r="B294" s="34" t="s">
        <v>229</v>
      </c>
      <c r="C294" s="34"/>
      <c r="D294" s="35" t="s">
        <v>230</v>
      </c>
      <c r="E294" s="36"/>
      <c r="F294" s="36"/>
      <c r="G294" s="37" t="s">
        <v>50</v>
      </c>
      <c r="H294" s="38">
        <v>1</v>
      </c>
      <c r="I294" s="38"/>
      <c r="J294" s="39"/>
      <c r="K294" s="39">
        <f>IF(AND(H294= "",I294= ""), 0, ROUND(ROUND(J294, 2) * ROUND(IF(I294="",H294,I294),  0), 2))</f>
        <v/>
      </c>
      <c r="L294" s="7"/>
      <c r="N294" s="40">
        <v>0.2</v>
      </c>
      <c r="R294" s="7">
        <v>1384</v>
      </c>
    </row>
    <row r="295" spans="1:18" hidden="1">
      <c r="A295" s="7" t="s">
        <v>64</v>
      </c>
    </row>
    <row r="296" spans="1:18" hidden="1">
      <c r="A296" s="61" t="s">
        <v>207</v>
      </c>
    </row>
    <row r="297" spans="1:18" hidden="1">
      <c r="A297" s="7" t="s">
        <v>51</v>
      </c>
    </row>
    <row r="298" spans="1:18">
      <c r="A298" s="7">
        <v>9</v>
      </c>
      <c r="B298" s="34" t="s">
        <v>231</v>
      </c>
      <c r="C298" s="34"/>
      <c r="D298" s="35" t="s">
        <v>232</v>
      </c>
      <c r="E298" s="36"/>
      <c r="F298" s="36"/>
      <c r="G298" s="37" t="s">
        <v>50</v>
      </c>
      <c r="H298" s="38">
        <v>8</v>
      </c>
      <c r="I298" s="38"/>
      <c r="J298" s="39"/>
      <c r="K298" s="39">
        <f>IF(AND(H298= "",I298= ""), 0, ROUND(ROUND(J298, 2) * ROUND(IF(I298="",H298,I298),  0), 2))</f>
        <v/>
      </c>
      <c r="L298" s="7"/>
      <c r="N298" s="40">
        <v>0.2</v>
      </c>
      <c r="R298" s="7">
        <v>1384</v>
      </c>
    </row>
    <row r="299" spans="1:18" hidden="1">
      <c r="A299" s="7" t="s">
        <v>64</v>
      </c>
    </row>
    <row r="300" spans="1:18" hidden="1">
      <c r="A300" s="7" t="s">
        <v>64</v>
      </c>
    </row>
    <row r="301" spans="1:18" hidden="1">
      <c r="A301" s="61" t="s">
        <v>207</v>
      </c>
    </row>
    <row r="302" spans="1:18" hidden="1">
      <c r="A302" s="7" t="s">
        <v>51</v>
      </c>
    </row>
    <row r="303" spans="1:18">
      <c r="A303" s="7">
        <v>9</v>
      </c>
      <c r="B303" s="34" t="s">
        <v>233</v>
      </c>
      <c r="C303" s="34"/>
      <c r="D303" s="35" t="s">
        <v>234</v>
      </c>
      <c r="E303" s="36"/>
      <c r="F303" s="36"/>
      <c r="G303" s="37" t="s">
        <v>50</v>
      </c>
      <c r="H303" s="38">
        <v>23</v>
      </c>
      <c r="I303" s="38"/>
      <c r="J303" s="39"/>
      <c r="K303" s="39">
        <f>IF(AND(H303= "",I303= ""), 0, ROUND(ROUND(J303, 2) * ROUND(IF(I303="",H303,I303),  0), 2))</f>
        <v/>
      </c>
      <c r="L303" s="7"/>
      <c r="N303" s="40">
        <v>0.2</v>
      </c>
      <c r="R303" s="7">
        <v>1384</v>
      </c>
    </row>
    <row r="304" spans="1:18" hidden="1">
      <c r="A304" s="7" t="s">
        <v>64</v>
      </c>
    </row>
    <row r="305" spans="1:18" hidden="1">
      <c r="A305" s="7" t="s">
        <v>64</v>
      </c>
    </row>
    <row r="306" spans="1:18" hidden="1">
      <c r="A306" s="7" t="s">
        <v>51</v>
      </c>
    </row>
    <row r="307" spans="1:18">
      <c r="A307" s="7" t="s">
        <v>52</v>
      </c>
      <c r="B307" s="36"/>
      <c r="C307" s="36"/>
      <c r="K307" s="36"/>
    </row>
    <row r="308" spans="1:18">
      <c r="B308" s="36"/>
      <c r="C308" s="36"/>
      <c r="D308" s="41" t="s">
        <v>204</v>
      </c>
      <c r="E308" s="42"/>
      <c r="F308" s="42"/>
      <c r="G308" s="43"/>
      <c r="H308" s="43"/>
      <c r="I308" s="43"/>
      <c r="J308" s="43"/>
      <c r="K308" s="44"/>
    </row>
    <row r="309" spans="1:18">
      <c r="B309" s="36"/>
      <c r="C309" s="36"/>
      <c r="D309" s="45"/>
      <c r="E309" s="7"/>
      <c r="F309" s="7"/>
      <c r="G309" s="7"/>
      <c r="H309" s="7"/>
      <c r="I309" s="7"/>
      <c r="J309" s="7"/>
      <c r="K309" s="8"/>
    </row>
    <row r="310" spans="1:18">
      <c r="B310" s="36"/>
      <c r="C310" s="36"/>
      <c r="D310" s="46" t="s">
        <v>53</v>
      </c>
      <c r="E310" s="47"/>
      <c r="F310" s="47"/>
      <c r="G310" s="48">
        <f>SUMIF(L243:L307, IF(L242="","",L242), K243:K307)</f>
        <v/>
      </c>
      <c r="H310" s="48"/>
      <c r="I310" s="48"/>
      <c r="J310" s="48"/>
      <c r="K310" s="49"/>
    </row>
    <row r="311" spans="1:18" hidden="1">
      <c r="B311" s="36"/>
      <c r="C311" s="36"/>
      <c r="D311" s="50" t="s">
        <v>54</v>
      </c>
      <c r="E311" s="51"/>
      <c r="F311" s="51"/>
      <c r="G311" s="52">
        <f>ROUND(SUMIF(L243:L307, IF(L242="","",L242), K243:K307) * 0.2, 2)</f>
        <v/>
      </c>
      <c r="H311" s="52"/>
      <c r="I311" s="52"/>
      <c r="J311" s="52"/>
      <c r="K311" s="53"/>
    </row>
    <row r="312" spans="1:18" hidden="1">
      <c r="B312" s="36"/>
      <c r="C312" s="36"/>
      <c r="D312" s="46" t="s">
        <v>55</v>
      </c>
      <c r="E312" s="47"/>
      <c r="F312" s="47"/>
      <c r="G312" s="48">
        <f>SUM(G310:G311)</f>
        <v/>
      </c>
      <c r="H312" s="48"/>
      <c r="I312" s="48"/>
      <c r="J312" s="48"/>
      <c r="K312" s="49"/>
    </row>
    <row r="313" spans="1:18" hidden="1">
      <c r="A313" s="7" t="s">
        <v>56</v>
      </c>
    </row>
    <row r="314" spans="1:18">
      <c r="A314" s="7">
        <v>4</v>
      </c>
      <c r="B314" s="29" t="s">
        <v>235</v>
      </c>
      <c r="C314" s="29"/>
      <c r="D314" s="32" t="s">
        <v>236</v>
      </c>
      <c r="E314" s="32"/>
      <c r="F314" s="32"/>
      <c r="G314" s="32"/>
      <c r="H314" s="32"/>
      <c r="I314" s="32"/>
      <c r="J314" s="32"/>
      <c r="K314" s="33"/>
      <c r="L314" s="7"/>
    </row>
    <row r="315" spans="1:18" hidden="1">
      <c r="A315" s="7" t="s">
        <v>48</v>
      </c>
    </row>
    <row r="316" spans="1:18">
      <c r="A316" s="7">
        <v>9</v>
      </c>
      <c r="B316" s="34" t="s">
        <v>237</v>
      </c>
      <c r="C316" s="34"/>
      <c r="D316" s="35" t="s">
        <v>238</v>
      </c>
      <c r="E316" s="36"/>
      <c r="F316" s="36"/>
      <c r="G316" s="37" t="s">
        <v>50</v>
      </c>
      <c r="H316" s="38">
        <v>44</v>
      </c>
      <c r="I316" s="38"/>
      <c r="J316" s="39"/>
      <c r="K316" s="39">
        <f>IF(AND(H316= "",I316= ""), 0, ROUND(ROUND(J316, 2) * ROUND(IF(I316="",H316,I316),  0), 2))</f>
        <v/>
      </c>
      <c r="L316" s="7"/>
      <c r="N316" s="40">
        <v>0.2</v>
      </c>
      <c r="R316" s="7">
        <v>1384</v>
      </c>
    </row>
    <row r="317" spans="1:18" hidden="1">
      <c r="A317" s="7" t="s">
        <v>64</v>
      </c>
    </row>
    <row r="318" spans="1:18" hidden="1">
      <c r="A318" s="61" t="s">
        <v>207</v>
      </c>
    </row>
    <row r="319" spans="1:18" hidden="1">
      <c r="A319" s="7" t="s">
        <v>51</v>
      </c>
    </row>
    <row r="320" spans="1:18">
      <c r="A320" s="7">
        <v>9</v>
      </c>
      <c r="B320" s="34" t="s">
        <v>239</v>
      </c>
      <c r="C320" s="34"/>
      <c r="D320" s="35" t="s">
        <v>240</v>
      </c>
      <c r="E320" s="36"/>
      <c r="F320" s="36"/>
      <c r="G320" s="37" t="s">
        <v>50</v>
      </c>
      <c r="H320" s="38">
        <v>36</v>
      </c>
      <c r="I320" s="38"/>
      <c r="J320" s="39"/>
      <c r="K320" s="39">
        <f>IF(AND(H320= "",I320= ""), 0, ROUND(ROUND(J320, 2) * ROUND(IF(I320="",H320,I320),  0), 2))</f>
        <v/>
      </c>
      <c r="L320" s="7"/>
      <c r="N320" s="40">
        <v>0.2</v>
      </c>
      <c r="R320" s="7">
        <v>1384</v>
      </c>
    </row>
    <row r="321" spans="1:18" hidden="1">
      <c r="A321" s="7" t="s">
        <v>64</v>
      </c>
    </row>
    <row r="322" spans="1:18" hidden="1">
      <c r="A322" s="61" t="s">
        <v>207</v>
      </c>
    </row>
    <row r="323" spans="1:18" hidden="1">
      <c r="A323" s="7" t="s">
        <v>51</v>
      </c>
    </row>
    <row r="324" spans="1:18">
      <c r="A324" s="7">
        <v>9</v>
      </c>
      <c r="B324" s="34" t="s">
        <v>241</v>
      </c>
      <c r="C324" s="34"/>
      <c r="D324" s="35" t="s">
        <v>242</v>
      </c>
      <c r="E324" s="36"/>
      <c r="F324" s="36"/>
      <c r="G324" s="37" t="s">
        <v>15</v>
      </c>
      <c r="H324" s="38">
        <v>44</v>
      </c>
      <c r="I324" s="38"/>
      <c r="J324" s="39"/>
      <c r="K324" s="39">
        <f>IF(AND(H324= "",I324= ""), 0, ROUND(ROUND(J324, 2) * ROUND(IF(I324="",H324,I324),  0), 2))</f>
        <v/>
      </c>
      <c r="L324" s="7"/>
      <c r="N324" s="40">
        <v>0.2</v>
      </c>
      <c r="R324" s="7">
        <v>1384</v>
      </c>
    </row>
    <row r="325" spans="1:18" hidden="1">
      <c r="A325" s="7" t="s">
        <v>64</v>
      </c>
    </row>
    <row r="326" spans="1:18" hidden="1">
      <c r="A326" s="61" t="s">
        <v>207</v>
      </c>
    </row>
    <row r="327" spans="1:18" hidden="1">
      <c r="A327" s="7" t="s">
        <v>51</v>
      </c>
    </row>
    <row r="328" spans="1:18">
      <c r="A328" s="7">
        <v>9</v>
      </c>
      <c r="B328" s="34" t="s">
        <v>243</v>
      </c>
      <c r="C328" s="34"/>
      <c r="D328" s="35" t="s">
        <v>244</v>
      </c>
      <c r="E328" s="36"/>
      <c r="F328" s="36"/>
      <c r="G328" s="37" t="s">
        <v>50</v>
      </c>
      <c r="H328" s="38">
        <v>44</v>
      </c>
      <c r="I328" s="38"/>
      <c r="J328" s="39"/>
      <c r="K328" s="39">
        <f>IF(AND(H328= "",I328= ""), 0, ROUND(ROUND(J328, 2) * ROUND(IF(I328="",H328,I328),  0), 2))</f>
        <v/>
      </c>
      <c r="L328" s="7"/>
      <c r="N328" s="40">
        <v>0.2</v>
      </c>
      <c r="R328" s="7">
        <v>1384</v>
      </c>
    </row>
    <row r="329" spans="1:18" hidden="1">
      <c r="A329" s="7" t="s">
        <v>64</v>
      </c>
    </row>
    <row r="330" spans="1:18" hidden="1">
      <c r="A330" s="7" t="s">
        <v>51</v>
      </c>
    </row>
    <row r="331" spans="1:18">
      <c r="A331" s="7">
        <v>9</v>
      </c>
      <c r="B331" s="34" t="s">
        <v>245</v>
      </c>
      <c r="C331" s="34"/>
      <c r="D331" s="35" t="s">
        <v>246</v>
      </c>
      <c r="E331" s="36"/>
      <c r="F331" s="36"/>
      <c r="G331" s="37" t="s">
        <v>50</v>
      </c>
      <c r="H331" s="38">
        <v>1</v>
      </c>
      <c r="I331" s="38"/>
      <c r="J331" s="39"/>
      <c r="K331" s="39">
        <f>IF(AND(H331= "",I331= ""), 0, ROUND(ROUND(J331, 2) * ROUND(IF(I331="",H331,I331),  0), 2))</f>
        <v/>
      </c>
      <c r="L331" s="7"/>
      <c r="N331" s="40">
        <v>0.2</v>
      </c>
      <c r="R331" s="7">
        <v>1384</v>
      </c>
    </row>
    <row r="332" spans="1:18" hidden="1">
      <c r="A332" s="7" t="s">
        <v>64</v>
      </c>
    </row>
    <row r="333" spans="1:18" hidden="1">
      <c r="A333" s="61" t="s">
        <v>207</v>
      </c>
    </row>
    <row r="334" spans="1:18" hidden="1">
      <c r="A334" s="7" t="s">
        <v>51</v>
      </c>
    </row>
    <row r="335" spans="1:18">
      <c r="A335" s="7">
        <v>9</v>
      </c>
      <c r="B335" s="34" t="s">
        <v>247</v>
      </c>
      <c r="C335" s="34"/>
      <c r="D335" s="35" t="s">
        <v>248</v>
      </c>
      <c r="E335" s="36"/>
      <c r="F335" s="36"/>
      <c r="G335" s="37" t="s">
        <v>50</v>
      </c>
      <c r="H335" s="38">
        <v>42</v>
      </c>
      <c r="I335" s="38"/>
      <c r="J335" s="39"/>
      <c r="K335" s="39">
        <f>IF(AND(H335= "",I335= ""), 0, ROUND(ROUND(J335, 2) * ROUND(IF(I335="",H335,I335),  0), 2))</f>
        <v/>
      </c>
      <c r="L335" s="7"/>
      <c r="N335" s="40">
        <v>0.2</v>
      </c>
      <c r="R335" s="7">
        <v>1384</v>
      </c>
    </row>
    <row r="336" spans="1:18" hidden="1">
      <c r="A336" s="7" t="s">
        <v>64</v>
      </c>
    </row>
    <row r="337" spans="1:18" hidden="1">
      <c r="A337" s="61" t="s">
        <v>207</v>
      </c>
    </row>
    <row r="338" spans="1:18" hidden="1">
      <c r="A338" s="7" t="s">
        <v>51</v>
      </c>
    </row>
    <row r="339" spans="1:18">
      <c r="A339" s="7">
        <v>9</v>
      </c>
      <c r="B339" s="34" t="s">
        <v>249</v>
      </c>
      <c r="C339" s="34"/>
      <c r="D339" s="35" t="s">
        <v>250</v>
      </c>
      <c r="E339" s="36"/>
      <c r="F339" s="36"/>
      <c r="G339" s="37" t="s">
        <v>50</v>
      </c>
      <c r="H339" s="38">
        <v>12</v>
      </c>
      <c r="I339" s="38"/>
      <c r="J339" s="39"/>
      <c r="K339" s="39">
        <f>IF(AND(H339= "",I339= ""), 0, ROUND(ROUND(J339, 2) * ROUND(IF(I339="",H339,I339),  0), 2))</f>
        <v/>
      </c>
      <c r="L339" s="7"/>
      <c r="N339" s="40">
        <v>0.2</v>
      </c>
      <c r="R339" s="7">
        <v>1384</v>
      </c>
    </row>
    <row r="340" spans="1:18" hidden="1">
      <c r="A340" s="7" t="s">
        <v>64</v>
      </c>
    </row>
    <row r="341" spans="1:18" hidden="1">
      <c r="A341" s="61" t="s">
        <v>207</v>
      </c>
    </row>
    <row r="342" spans="1:18" hidden="1">
      <c r="A342" s="7" t="s">
        <v>51</v>
      </c>
    </row>
    <row r="343" spans="1:18">
      <c r="A343" s="7" t="s">
        <v>52</v>
      </c>
      <c r="B343" s="36"/>
      <c r="C343" s="36"/>
      <c r="K343" s="36"/>
    </row>
    <row r="344" spans="1:18">
      <c r="B344" s="36"/>
      <c r="C344" s="36"/>
      <c r="D344" s="41" t="s">
        <v>236</v>
      </c>
      <c r="E344" s="42"/>
      <c r="F344" s="42"/>
      <c r="G344" s="43"/>
      <c r="H344" s="43"/>
      <c r="I344" s="43"/>
      <c r="J344" s="43"/>
      <c r="K344" s="44"/>
    </row>
    <row r="345" spans="1:18">
      <c r="B345" s="36"/>
      <c r="C345" s="36"/>
      <c r="D345" s="45"/>
      <c r="E345" s="7"/>
      <c r="F345" s="7"/>
      <c r="G345" s="7"/>
      <c r="H345" s="7"/>
      <c r="I345" s="7"/>
      <c r="J345" s="7"/>
      <c r="K345" s="8"/>
    </row>
    <row r="346" spans="1:18">
      <c r="B346" s="36"/>
      <c r="C346" s="36"/>
      <c r="D346" s="46" t="s">
        <v>53</v>
      </c>
      <c r="E346" s="47"/>
      <c r="F346" s="47"/>
      <c r="G346" s="48">
        <f>SUMIF(L315:L343, IF(L314="","",L314), K315:K343)</f>
        <v/>
      </c>
      <c r="H346" s="48"/>
      <c r="I346" s="48"/>
      <c r="J346" s="48"/>
      <c r="K346" s="49"/>
    </row>
    <row r="347" spans="1:18" hidden="1">
      <c r="B347" s="36"/>
      <c r="C347" s="36"/>
      <c r="D347" s="50" t="s">
        <v>54</v>
      </c>
      <c r="E347" s="51"/>
      <c r="F347" s="51"/>
      <c r="G347" s="52">
        <f>ROUND(SUMIF(L315:L343, IF(L314="","",L314), K315:K343) * 0.2, 2)</f>
        <v/>
      </c>
      <c r="H347" s="52"/>
      <c r="I347" s="52"/>
      <c r="J347" s="52"/>
      <c r="K347" s="53"/>
    </row>
    <row r="348" spans="1:18" hidden="1">
      <c r="B348" s="36"/>
      <c r="C348" s="36"/>
      <c r="D348" s="46" t="s">
        <v>55</v>
      </c>
      <c r="E348" s="47"/>
      <c r="F348" s="47"/>
      <c r="G348" s="48">
        <f>SUM(G346:G347)</f>
        <v/>
      </c>
      <c r="H348" s="48"/>
      <c r="I348" s="48"/>
      <c r="J348" s="48"/>
      <c r="K348" s="49"/>
    </row>
    <row r="349" spans="1:18" hidden="1">
      <c r="A349" s="7" t="s">
        <v>56</v>
      </c>
    </row>
    <row r="350" spans="1:18">
      <c r="A350" s="7">
        <v>4</v>
      </c>
      <c r="B350" s="29" t="s">
        <v>251</v>
      </c>
      <c r="C350" s="29"/>
      <c r="D350" s="32" t="s">
        <v>252</v>
      </c>
      <c r="E350" s="32"/>
      <c r="F350" s="32"/>
      <c r="G350" s="32"/>
      <c r="H350" s="32"/>
      <c r="I350" s="32"/>
      <c r="J350" s="32"/>
      <c r="K350" s="33"/>
      <c r="L350" s="7"/>
    </row>
    <row r="351" spans="1:18" hidden="1">
      <c r="A351" s="7" t="s">
        <v>48</v>
      </c>
    </row>
    <row r="352" spans="1:18">
      <c r="A352" s="7">
        <v>9</v>
      </c>
      <c r="B352" s="34" t="s">
        <v>253</v>
      </c>
      <c r="C352" s="34"/>
      <c r="D352" s="35" t="s">
        <v>254</v>
      </c>
      <c r="E352" s="36"/>
      <c r="F352" s="36"/>
      <c r="G352" s="37" t="s">
        <v>50</v>
      </c>
      <c r="H352" s="38">
        <v>1</v>
      </c>
      <c r="I352" s="38"/>
      <c r="J352" s="39"/>
      <c r="K352" s="39">
        <f>IF(AND(H352= "",I352= ""), 0, ROUND(ROUND(J352, 2) * ROUND(IF(I352="",H352,I352),  0), 2))</f>
        <v/>
      </c>
      <c r="L352" s="7"/>
      <c r="N352" s="40">
        <v>0.2</v>
      </c>
      <c r="R352" s="7">
        <v>1384</v>
      </c>
    </row>
    <row r="353" spans="1:18" hidden="1">
      <c r="A353" s="7" t="s">
        <v>51</v>
      </c>
    </row>
    <row r="354" spans="1:18">
      <c r="A354" s="7">
        <v>9</v>
      </c>
      <c r="B354" s="34" t="s">
        <v>255</v>
      </c>
      <c r="C354" s="34"/>
      <c r="D354" s="35" t="s">
        <v>256</v>
      </c>
      <c r="E354" s="36"/>
      <c r="F354" s="36"/>
      <c r="G354" s="37" t="s">
        <v>50</v>
      </c>
      <c r="H354" s="38">
        <v>1</v>
      </c>
      <c r="I354" s="38"/>
      <c r="J354" s="39"/>
      <c r="K354" s="39">
        <f>IF(AND(H354= "",I354= ""), 0, ROUND(ROUND(J354, 2) * ROUND(IF(I354="",H354,I354),  0), 2))</f>
        <v/>
      </c>
      <c r="L354" s="7"/>
      <c r="N354" s="40">
        <v>0.2</v>
      </c>
      <c r="R354" s="7">
        <v>1384</v>
      </c>
    </row>
    <row r="355" spans="1:18" hidden="1">
      <c r="A355" s="7" t="s">
        <v>64</v>
      </c>
    </row>
    <row r="356" spans="1:18" hidden="1">
      <c r="A356" s="7" t="s">
        <v>51</v>
      </c>
    </row>
    <row r="357" spans="1:18">
      <c r="A357" s="7">
        <v>9</v>
      </c>
      <c r="B357" s="34" t="s">
        <v>257</v>
      </c>
      <c r="C357" s="34"/>
      <c r="D357" s="35" t="s">
        <v>258</v>
      </c>
      <c r="E357" s="36"/>
      <c r="F357" s="36"/>
      <c r="G357" s="37" t="s">
        <v>50</v>
      </c>
      <c r="H357" s="38">
        <v>1</v>
      </c>
      <c r="I357" s="38"/>
      <c r="J357" s="39"/>
      <c r="K357" s="39">
        <f>IF(AND(H357= "",I357= ""), 0, ROUND(ROUND(J357, 2) * ROUND(IF(I357="",H357,I357),  0), 2))</f>
        <v/>
      </c>
      <c r="L357" s="7"/>
      <c r="N357" s="40">
        <v>0.2</v>
      </c>
      <c r="R357" s="7">
        <v>1384</v>
      </c>
    </row>
    <row r="358" spans="1:18" hidden="1">
      <c r="A358" s="7" t="s">
        <v>64</v>
      </c>
    </row>
    <row r="359" spans="1:18" hidden="1">
      <c r="A359" s="7" t="s">
        <v>51</v>
      </c>
    </row>
    <row r="360" spans="1:18">
      <c r="A360" s="7" t="s">
        <v>52</v>
      </c>
      <c r="B360" s="36"/>
      <c r="C360" s="36"/>
      <c r="K360" s="36"/>
    </row>
    <row r="361" spans="1:18">
      <c r="B361" s="36"/>
      <c r="C361" s="36"/>
      <c r="D361" s="41" t="s">
        <v>252</v>
      </c>
      <c r="E361" s="42"/>
      <c r="F361" s="42"/>
      <c r="G361" s="43"/>
      <c r="H361" s="43"/>
      <c r="I361" s="43"/>
      <c r="J361" s="43"/>
      <c r="K361" s="44"/>
    </row>
    <row r="362" spans="1:18">
      <c r="B362" s="36"/>
      <c r="C362" s="36"/>
      <c r="D362" s="45"/>
      <c r="E362" s="7"/>
      <c r="F362" s="7"/>
      <c r="G362" s="7"/>
      <c r="H362" s="7"/>
      <c r="I362" s="7"/>
      <c r="J362" s="7"/>
      <c r="K362" s="8"/>
    </row>
    <row r="363" spans="1:18">
      <c r="B363" s="36"/>
      <c r="C363" s="36"/>
      <c r="D363" s="46" t="s">
        <v>53</v>
      </c>
      <c r="E363" s="47"/>
      <c r="F363" s="47"/>
      <c r="G363" s="48">
        <f>SUMIF(L351:L360, IF(L350="","",L350), K351:K360)</f>
        <v/>
      </c>
      <c r="H363" s="48"/>
      <c r="I363" s="48"/>
      <c r="J363" s="48"/>
      <c r="K363" s="49"/>
    </row>
    <row r="364" spans="1:18" hidden="1">
      <c r="B364" s="36"/>
      <c r="C364" s="36"/>
      <c r="D364" s="50" t="s">
        <v>54</v>
      </c>
      <c r="E364" s="51"/>
      <c r="F364" s="51"/>
      <c r="G364" s="52">
        <f>ROUND(SUMIF(L351:L360, IF(L350="","",L350), K351:K360) * 0.2, 2)</f>
        <v/>
      </c>
      <c r="H364" s="52"/>
      <c r="I364" s="52"/>
      <c r="J364" s="52"/>
      <c r="K364" s="53"/>
    </row>
    <row r="365" spans="1:18" hidden="1">
      <c r="B365" s="36"/>
      <c r="C365" s="36"/>
      <c r="D365" s="46" t="s">
        <v>55</v>
      </c>
      <c r="E365" s="47"/>
      <c r="F365" s="47"/>
      <c r="G365" s="48">
        <f>SUM(G363:G364)</f>
        <v/>
      </c>
      <c r="H365" s="48"/>
      <c r="I365" s="48"/>
      <c r="J365" s="48"/>
      <c r="K365" s="49"/>
    </row>
    <row r="366" spans="1:18">
      <c r="A366" s="7" t="s">
        <v>43</v>
      </c>
      <c r="B366" s="36"/>
      <c r="C366" s="36"/>
      <c r="K366" s="36"/>
    </row>
    <row r="367" spans="1:18">
      <c r="B367" s="36"/>
      <c r="C367" s="36"/>
      <c r="D367" s="41" t="s">
        <v>45</v>
      </c>
      <c r="E367" s="42"/>
      <c r="F367" s="42"/>
      <c r="G367" s="43"/>
      <c r="H367" s="43"/>
      <c r="I367" s="43"/>
      <c r="J367" s="43"/>
      <c r="K367" s="44"/>
    </row>
    <row r="368" spans="1:18">
      <c r="B368" s="36"/>
      <c r="C368" s="36"/>
      <c r="D368" s="45"/>
      <c r="E368" s="7"/>
      <c r="F368" s="7"/>
      <c r="G368" s="7"/>
      <c r="H368" s="7"/>
      <c r="I368" s="7"/>
      <c r="J368" s="7"/>
      <c r="K368" s="8"/>
    </row>
    <row r="369" spans="1:18">
      <c r="B369" s="36"/>
      <c r="C369" s="36"/>
      <c r="D369" s="50" t="s">
        <v>53</v>
      </c>
      <c r="E369" s="51"/>
      <c r="F369" s="51"/>
      <c r="G369" s="52">
        <f>SUMIF(L8:L366, IF(L7="","",L7), K8:K366)</f>
        <v/>
      </c>
      <c r="H369" s="52"/>
      <c r="I369" s="52"/>
      <c r="J369" s="52"/>
      <c r="K369" s="53"/>
    </row>
    <row r="370" spans="1:18">
      <c r="B370" s="36"/>
      <c r="C370" s="36"/>
      <c r="D370" s="50" t="s">
        <v>54</v>
      </c>
      <c r="E370" s="51"/>
      <c r="F370" s="51"/>
      <c r="G370" s="52">
        <f>ROUND(SUMIF(L8:L366, IF(L7="","",L7), K8:K366) * 0.2, 2)</f>
        <v/>
      </c>
      <c r="H370" s="52"/>
      <c r="I370" s="52"/>
      <c r="J370" s="52"/>
      <c r="K370" s="53"/>
    </row>
    <row r="371" spans="1:18">
      <c r="B371" s="36"/>
      <c r="C371" s="36"/>
      <c r="D371" s="46" t="s">
        <v>55</v>
      </c>
      <c r="E371" s="47"/>
      <c r="F371" s="47"/>
      <c r="G371" s="48">
        <f>SUM(G369:G370)</f>
        <v/>
      </c>
      <c r="H371" s="48"/>
      <c r="I371" s="48"/>
      <c r="J371" s="48"/>
      <c r="K371" s="49"/>
    </row>
    <row r="372" spans="1:18" ht="15.75" customHeight="1">
      <c r="A372" s="7">
        <v>3</v>
      </c>
      <c r="B372" s="29" t="s">
        <v>259</v>
      </c>
      <c r="C372" s="29"/>
      <c r="D372" s="30" t="s">
        <v>260</v>
      </c>
      <c r="E372" s="30"/>
      <c r="F372" s="30"/>
      <c r="G372" s="30"/>
      <c r="H372" s="30"/>
      <c r="I372" s="30"/>
      <c r="J372" s="30"/>
      <c r="K372" s="31"/>
      <c r="L372" s="7"/>
    </row>
    <row r="373" spans="1:18">
      <c r="A373" s="7">
        <v>4</v>
      </c>
      <c r="B373" s="29" t="s">
        <v>261</v>
      </c>
      <c r="C373" s="29"/>
      <c r="D373" s="32" t="s">
        <v>47</v>
      </c>
      <c r="E373" s="32"/>
      <c r="F373" s="32"/>
      <c r="G373" s="32"/>
      <c r="H373" s="32"/>
      <c r="I373" s="32"/>
      <c r="J373" s="32"/>
      <c r="K373" s="33"/>
      <c r="L373" s="7"/>
    </row>
    <row r="374" spans="1:18">
      <c r="A374" s="7">
        <v>9</v>
      </c>
      <c r="B374" s="34" t="s">
        <v>262</v>
      </c>
      <c r="C374" s="34"/>
      <c r="D374" s="35" t="s">
        <v>47</v>
      </c>
      <c r="E374" s="36"/>
      <c r="F374" s="36"/>
      <c r="G374" s="37" t="s">
        <v>50</v>
      </c>
      <c r="H374" s="38">
        <v>1</v>
      </c>
      <c r="I374" s="38"/>
      <c r="J374" s="39"/>
      <c r="K374" s="39">
        <f>IF(AND(H374= "",I374= ""), 0, ROUND(ROUND(J374, 2) * ROUND(IF(I374="",H374,I374),  0), 2))</f>
        <v/>
      </c>
      <c r="L374" s="7"/>
      <c r="N374" s="40">
        <v>0.2</v>
      </c>
      <c r="R374" s="7">
        <v>1384</v>
      </c>
    </row>
    <row r="375" spans="1:18" hidden="1">
      <c r="A375" s="7" t="s">
        <v>64</v>
      </c>
    </row>
    <row r="376" spans="1:18" hidden="1">
      <c r="A376" s="7" t="s">
        <v>64</v>
      </c>
    </row>
    <row r="377" spans="1:18" hidden="1">
      <c r="A377" s="7" t="s">
        <v>64</v>
      </c>
    </row>
    <row r="378" spans="1:18" hidden="1">
      <c r="A378" s="61" t="s">
        <v>207</v>
      </c>
    </row>
    <row r="379" spans="1:18" hidden="1">
      <c r="A379" s="7" t="s">
        <v>51</v>
      </c>
    </row>
    <row r="380" spans="1:18">
      <c r="A380" s="7" t="s">
        <v>52</v>
      </c>
      <c r="B380" s="36"/>
      <c r="C380" s="36"/>
      <c r="K380" s="36"/>
    </row>
    <row r="381" spans="1:18">
      <c r="B381" s="36"/>
      <c r="C381" s="36"/>
      <c r="D381" s="41" t="s">
        <v>47</v>
      </c>
      <c r="E381" s="42"/>
      <c r="F381" s="42"/>
      <c r="G381" s="43"/>
      <c r="H381" s="43"/>
      <c r="I381" s="43"/>
      <c r="J381" s="43"/>
      <c r="K381" s="44"/>
    </row>
    <row r="382" spans="1:18">
      <c r="B382" s="36"/>
      <c r="C382" s="36"/>
      <c r="D382" s="45"/>
      <c r="E382" s="7"/>
      <c r="F382" s="7"/>
      <c r="G382" s="7"/>
      <c r="H382" s="7"/>
      <c r="I382" s="7"/>
      <c r="J382" s="7"/>
      <c r="K382" s="8"/>
    </row>
    <row r="383" spans="1:18">
      <c r="B383" s="36"/>
      <c r="C383" s="36"/>
      <c r="D383" s="46" t="s">
        <v>53</v>
      </c>
      <c r="E383" s="47"/>
      <c r="F383" s="47"/>
      <c r="G383" s="48">
        <f>SUMIF(L374:L380, IF(L373="","",L373), K374:K380)</f>
        <v/>
      </c>
      <c r="H383" s="48"/>
      <c r="I383" s="48"/>
      <c r="J383" s="48"/>
      <c r="K383" s="49"/>
    </row>
    <row r="384" spans="1:18" hidden="1">
      <c r="B384" s="36"/>
      <c r="C384" s="36"/>
      <c r="D384" s="50" t="s">
        <v>54</v>
      </c>
      <c r="E384" s="51"/>
      <c r="F384" s="51"/>
      <c r="G384" s="52">
        <f>ROUND(SUMIF(L374:L380, IF(L373="","",L373), K374:K380) * 0.2, 2)</f>
        <v/>
      </c>
      <c r="H384" s="52"/>
      <c r="I384" s="52"/>
      <c r="J384" s="52"/>
      <c r="K384" s="53"/>
    </row>
    <row r="385" spans="1:18" hidden="1">
      <c r="B385" s="36"/>
      <c r="C385" s="36"/>
      <c r="D385" s="46" t="s">
        <v>55</v>
      </c>
      <c r="E385" s="47"/>
      <c r="F385" s="47"/>
      <c r="G385" s="48">
        <f>SUM(G383:G384)</f>
        <v/>
      </c>
      <c r="H385" s="48"/>
      <c r="I385" s="48"/>
      <c r="J385" s="48"/>
      <c r="K385" s="49"/>
    </row>
    <row r="386" spans="1:18">
      <c r="A386" s="7">
        <v>4</v>
      </c>
      <c r="B386" s="29" t="s">
        <v>263</v>
      </c>
      <c r="C386" s="29"/>
      <c r="D386" s="32" t="s">
        <v>264</v>
      </c>
      <c r="E386" s="32"/>
      <c r="F386" s="32"/>
      <c r="G386" s="32"/>
      <c r="H386" s="32"/>
      <c r="I386" s="32"/>
      <c r="J386" s="32"/>
      <c r="K386" s="33"/>
      <c r="L386" s="7"/>
    </row>
    <row r="387" spans="1:18">
      <c r="A387" s="7">
        <v>5</v>
      </c>
      <c r="B387" s="29" t="s">
        <v>265</v>
      </c>
      <c r="C387" s="29"/>
      <c r="D387" s="54" t="s">
        <v>266</v>
      </c>
      <c r="E387" s="54"/>
      <c r="F387" s="54"/>
      <c r="G387" s="54"/>
      <c r="H387" s="54"/>
      <c r="I387" s="54"/>
      <c r="J387" s="54"/>
      <c r="K387" s="55"/>
      <c r="L387" s="7"/>
    </row>
    <row r="388" spans="1:18" hidden="1">
      <c r="A388" s="7" t="s">
        <v>61</v>
      </c>
    </row>
    <row r="389" spans="1:18" hidden="1">
      <c r="A389" s="7" t="s">
        <v>61</v>
      </c>
    </row>
    <row r="390" spans="1:18" hidden="1">
      <c r="A390" s="7" t="s">
        <v>61</v>
      </c>
    </row>
    <row r="391" spans="1:18">
      <c r="A391" s="7">
        <v>9</v>
      </c>
      <c r="B391" s="34" t="s">
        <v>267</v>
      </c>
      <c r="C391" s="34"/>
      <c r="D391" s="35" t="s">
        <v>268</v>
      </c>
      <c r="E391" s="36"/>
      <c r="F391" s="36"/>
      <c r="G391" s="37" t="s">
        <v>81</v>
      </c>
      <c r="H391" s="58">
        <v>10</v>
      </c>
      <c r="I391" s="58"/>
      <c r="J391" s="39"/>
      <c r="K391" s="39">
        <f>IF(AND(H391= "",I391= ""), 0, ROUND(ROUND(J391, 2) * ROUND(IF(I391="",H391,I391),  2), 2))</f>
        <v/>
      </c>
      <c r="L391" s="7"/>
      <c r="N391" s="40">
        <v>0.2</v>
      </c>
      <c r="R391" s="7">
        <v>1384</v>
      </c>
    </row>
    <row r="392" spans="1:18" hidden="1">
      <c r="A392" s="7" t="s">
        <v>51</v>
      </c>
    </row>
    <row r="393" spans="1:18">
      <c r="A393" s="7">
        <v>9</v>
      </c>
      <c r="B393" s="34" t="s">
        <v>269</v>
      </c>
      <c r="C393" s="34"/>
      <c r="D393" s="35" t="s">
        <v>270</v>
      </c>
      <c r="E393" s="36"/>
      <c r="F393" s="36"/>
      <c r="G393" s="37" t="s">
        <v>15</v>
      </c>
      <c r="H393" s="38">
        <v>1</v>
      </c>
      <c r="I393" s="38"/>
      <c r="J393" s="39"/>
      <c r="K393" s="39">
        <f>IF(AND(H393= "",I393= ""), 0, ROUND(ROUND(J393, 2) * ROUND(IF(I393="",H393,I393),  0), 2))</f>
        <v/>
      </c>
      <c r="L393" s="7"/>
      <c r="N393" s="40">
        <v>0.2</v>
      </c>
      <c r="R393" s="7">
        <v>1384</v>
      </c>
    </row>
    <row r="394" spans="1:18" hidden="1">
      <c r="A394" s="7" t="s">
        <v>51</v>
      </c>
    </row>
    <row r="395" spans="1:18">
      <c r="A395" s="7">
        <v>9</v>
      </c>
      <c r="B395" s="34" t="s">
        <v>271</v>
      </c>
      <c r="C395" s="34"/>
      <c r="D395" s="35" t="s">
        <v>272</v>
      </c>
      <c r="E395" s="36"/>
      <c r="F395" s="36"/>
      <c r="G395" s="37" t="s">
        <v>15</v>
      </c>
      <c r="H395" s="38">
        <v>0</v>
      </c>
      <c r="I395" s="38"/>
      <c r="J395" s="39"/>
      <c r="K395" s="39">
        <f>IF(AND(H395= "",I395= ""), 0, ROUND(ROUND(J395, 2) * ROUND(IF(I395="",H395,I395),  0), 2))</f>
        <v/>
      </c>
      <c r="L395" s="7"/>
      <c r="N395" s="40">
        <v>0.2</v>
      </c>
      <c r="R395" s="7">
        <v>1384</v>
      </c>
    </row>
    <row r="396" spans="1:18" hidden="1">
      <c r="A396" s="7" t="s">
        <v>64</v>
      </c>
    </row>
    <row r="397" spans="1:18" hidden="1">
      <c r="A397" s="7" t="s">
        <v>51</v>
      </c>
    </row>
    <row r="398" spans="1:18">
      <c r="A398" s="7">
        <v>6</v>
      </c>
      <c r="B398" s="29" t="s">
        <v>273</v>
      </c>
      <c r="C398" s="29"/>
      <c r="D398" s="56" t="s">
        <v>274</v>
      </c>
      <c r="E398" s="56"/>
      <c r="F398" s="56"/>
      <c r="G398" s="56"/>
      <c r="H398" s="56"/>
      <c r="I398" s="56"/>
      <c r="J398" s="56"/>
      <c r="K398" s="57"/>
      <c r="L398" s="7"/>
    </row>
    <row r="399" spans="1:18" hidden="1">
      <c r="A399" s="7" t="s">
        <v>78</v>
      </c>
    </row>
    <row r="400" spans="1:18">
      <c r="A400" s="7">
        <v>9</v>
      </c>
      <c r="B400" s="34" t="s">
        <v>275</v>
      </c>
      <c r="C400" s="34"/>
      <c r="D400" s="35" t="s">
        <v>276</v>
      </c>
      <c r="E400" s="36"/>
      <c r="F400" s="36"/>
      <c r="G400" s="37" t="s">
        <v>15</v>
      </c>
      <c r="H400" s="38">
        <v>4</v>
      </c>
      <c r="I400" s="38"/>
      <c r="J400" s="39"/>
      <c r="K400" s="39">
        <f>IF(AND(H400= "",I400= ""), 0, ROUND(ROUND(J400, 2) * ROUND(IF(I400="",H400,I400),  0), 2))</f>
        <v/>
      </c>
      <c r="L400" s="7"/>
      <c r="N400" s="40">
        <v>0.2</v>
      </c>
      <c r="R400" s="7">
        <v>1384</v>
      </c>
    </row>
    <row r="401" spans="1:18" hidden="1">
      <c r="A401" s="7" t="s">
        <v>51</v>
      </c>
    </row>
    <row r="402" spans="1:18">
      <c r="A402" s="7">
        <v>9</v>
      </c>
      <c r="B402" s="34" t="s">
        <v>277</v>
      </c>
      <c r="C402" s="34"/>
      <c r="D402" s="35" t="s">
        <v>278</v>
      </c>
      <c r="E402" s="36"/>
      <c r="F402" s="36"/>
      <c r="G402" s="37" t="s">
        <v>15</v>
      </c>
      <c r="H402" s="38">
        <v>3</v>
      </c>
      <c r="I402" s="38"/>
      <c r="J402" s="39"/>
      <c r="K402" s="39">
        <f>IF(AND(H402= "",I402= ""), 0, ROUND(ROUND(J402, 2) * ROUND(IF(I402="",H402,I402),  0), 2))</f>
        <v/>
      </c>
      <c r="L402" s="7"/>
      <c r="N402" s="40">
        <v>0.2</v>
      </c>
      <c r="R402" s="7">
        <v>1384</v>
      </c>
    </row>
    <row r="403" spans="1:18" hidden="1">
      <c r="A403" s="7" t="s">
        <v>51</v>
      </c>
    </row>
    <row r="404" spans="1:18">
      <c r="A404" s="7">
        <v>9</v>
      </c>
      <c r="B404" s="34" t="s">
        <v>279</v>
      </c>
      <c r="C404" s="34"/>
      <c r="D404" s="35" t="s">
        <v>280</v>
      </c>
      <c r="E404" s="36"/>
      <c r="F404" s="36"/>
      <c r="G404" s="37" t="s">
        <v>15</v>
      </c>
      <c r="H404" s="38">
        <v>3</v>
      </c>
      <c r="I404" s="38"/>
      <c r="J404" s="39"/>
      <c r="K404" s="39">
        <f>IF(AND(H404= "",I404= ""), 0, ROUND(ROUND(J404, 2) * ROUND(IF(I404="",H404,I404),  0), 2))</f>
        <v/>
      </c>
      <c r="L404" s="7"/>
      <c r="N404" s="40">
        <v>0.2</v>
      </c>
      <c r="R404" s="7">
        <v>1384</v>
      </c>
    </row>
    <row r="405" spans="1:18" hidden="1">
      <c r="A405" s="7" t="s">
        <v>51</v>
      </c>
    </row>
    <row r="406" spans="1:18" hidden="1">
      <c r="A406" s="7" t="s">
        <v>92</v>
      </c>
    </row>
    <row r="407" spans="1:18">
      <c r="A407" s="7">
        <v>6</v>
      </c>
      <c r="B407" s="29" t="s">
        <v>281</v>
      </c>
      <c r="C407" s="29"/>
      <c r="D407" s="56" t="s">
        <v>282</v>
      </c>
      <c r="E407" s="56"/>
      <c r="F407" s="56"/>
      <c r="G407" s="56"/>
      <c r="H407" s="56"/>
      <c r="I407" s="56"/>
      <c r="J407" s="56"/>
      <c r="K407" s="57"/>
      <c r="L407" s="7"/>
    </row>
    <row r="408" spans="1:18" hidden="1">
      <c r="A408" s="7" t="s">
        <v>78</v>
      </c>
    </row>
    <row r="409" spans="1:18">
      <c r="A409" s="7">
        <v>9</v>
      </c>
      <c r="B409" s="34" t="s">
        <v>283</v>
      </c>
      <c r="C409" s="34"/>
      <c r="D409" s="35" t="s">
        <v>284</v>
      </c>
      <c r="E409" s="36"/>
      <c r="F409" s="36"/>
      <c r="G409" s="37" t="s">
        <v>15</v>
      </c>
      <c r="H409" s="38">
        <v>1</v>
      </c>
      <c r="I409" s="38"/>
      <c r="J409" s="39"/>
      <c r="K409" s="39">
        <f>IF(AND(H409= "",I409= ""), 0, ROUND(ROUND(J409, 2) * ROUND(IF(I409="",H409,I409),  0), 2))</f>
        <v/>
      </c>
      <c r="L409" s="7"/>
      <c r="N409" s="40">
        <v>0.2</v>
      </c>
      <c r="R409" s="7">
        <v>1384</v>
      </c>
    </row>
    <row r="410" spans="1:18" hidden="1">
      <c r="A410" s="7" t="s">
        <v>51</v>
      </c>
    </row>
    <row r="411" spans="1:18">
      <c r="A411" s="7">
        <v>9</v>
      </c>
      <c r="B411" s="34" t="s">
        <v>285</v>
      </c>
      <c r="C411" s="34"/>
      <c r="D411" s="35" t="s">
        <v>286</v>
      </c>
      <c r="E411" s="36"/>
      <c r="F411" s="36"/>
      <c r="G411" s="37" t="s">
        <v>15</v>
      </c>
      <c r="H411" s="38">
        <v>1</v>
      </c>
      <c r="I411" s="38"/>
      <c r="J411" s="39"/>
      <c r="K411" s="39">
        <f>IF(AND(H411= "",I411= ""), 0, ROUND(ROUND(J411, 2) * ROUND(IF(I411="",H411,I411),  0), 2))</f>
        <v/>
      </c>
      <c r="L411" s="7"/>
      <c r="N411" s="40">
        <v>0.2</v>
      </c>
      <c r="R411" s="7">
        <v>1384</v>
      </c>
    </row>
    <row r="412" spans="1:18" hidden="1">
      <c r="A412" s="7" t="s">
        <v>51</v>
      </c>
    </row>
    <row r="413" spans="1:18" hidden="1">
      <c r="A413" s="7" t="s">
        <v>78</v>
      </c>
    </row>
    <row r="414" spans="1:18" hidden="1">
      <c r="A414" s="7" t="s">
        <v>92</v>
      </c>
    </row>
    <row r="415" spans="1:18">
      <c r="A415" s="7">
        <v>6</v>
      </c>
      <c r="B415" s="29" t="s">
        <v>287</v>
      </c>
      <c r="C415" s="29"/>
      <c r="D415" s="56" t="s">
        <v>288</v>
      </c>
      <c r="E415" s="56"/>
      <c r="F415" s="56"/>
      <c r="G415" s="56"/>
      <c r="H415" s="56"/>
      <c r="I415" s="56"/>
      <c r="J415" s="56"/>
      <c r="K415" s="57"/>
      <c r="L415" s="7"/>
    </row>
    <row r="416" spans="1:18" hidden="1">
      <c r="A416" s="7" t="s">
        <v>78</v>
      </c>
    </row>
    <row r="417" spans="1:18">
      <c r="A417" s="7">
        <v>9</v>
      </c>
      <c r="B417" s="34" t="s">
        <v>289</v>
      </c>
      <c r="C417" s="34"/>
      <c r="D417" s="35" t="s">
        <v>290</v>
      </c>
      <c r="E417" s="36"/>
      <c r="F417" s="36"/>
      <c r="G417" s="37" t="s">
        <v>15</v>
      </c>
      <c r="H417" s="38">
        <v>1</v>
      </c>
      <c r="I417" s="38"/>
      <c r="J417" s="39"/>
      <c r="K417" s="39">
        <f>IF(AND(H417= "",I417= ""), 0, ROUND(ROUND(J417, 2) * ROUND(IF(I417="",H417,I417),  0), 2))</f>
        <v/>
      </c>
      <c r="L417" s="7"/>
      <c r="N417" s="40">
        <v>0.2</v>
      </c>
      <c r="R417" s="7">
        <v>1384</v>
      </c>
    </row>
    <row r="418" spans="1:18" hidden="1">
      <c r="A418" s="7" t="s">
        <v>51</v>
      </c>
    </row>
    <row r="419" spans="1:18">
      <c r="A419" s="7">
        <v>9</v>
      </c>
      <c r="B419" s="34" t="s">
        <v>291</v>
      </c>
      <c r="C419" s="34"/>
      <c r="D419" s="35" t="s">
        <v>292</v>
      </c>
      <c r="E419" s="36"/>
      <c r="F419" s="36"/>
      <c r="G419" s="37" t="s">
        <v>15</v>
      </c>
      <c r="H419" s="38">
        <v>1</v>
      </c>
      <c r="I419" s="38"/>
      <c r="J419" s="39"/>
      <c r="K419" s="39">
        <f>IF(AND(H419= "",I419= ""), 0, ROUND(ROUND(J419, 2) * ROUND(IF(I419="",H419,I419),  0), 2))</f>
        <v/>
      </c>
      <c r="L419" s="7"/>
      <c r="N419" s="40">
        <v>0.2</v>
      </c>
      <c r="R419" s="7">
        <v>1384</v>
      </c>
    </row>
    <row r="420" spans="1:18" hidden="1">
      <c r="A420" s="7" t="s">
        <v>51</v>
      </c>
    </row>
    <row r="421" spans="1:18" hidden="1">
      <c r="A421" s="7" t="s">
        <v>92</v>
      </c>
    </row>
    <row r="422" spans="1:18">
      <c r="A422" s="7">
        <v>9</v>
      </c>
      <c r="B422" s="34" t="s">
        <v>293</v>
      </c>
      <c r="C422" s="34"/>
      <c r="D422" s="35" t="s">
        <v>294</v>
      </c>
      <c r="E422" s="36"/>
      <c r="F422" s="36"/>
      <c r="G422" s="37" t="s">
        <v>15</v>
      </c>
      <c r="H422" s="38">
        <v>2</v>
      </c>
      <c r="I422" s="38"/>
      <c r="J422" s="39"/>
      <c r="K422" s="39">
        <f>IF(AND(H422= "",I422= ""), 0, ROUND(ROUND(J422, 2) * ROUND(IF(I422="",H422,I422),  0), 2))</f>
        <v/>
      </c>
      <c r="L422" s="7"/>
      <c r="N422" s="40">
        <v>0.2</v>
      </c>
      <c r="R422" s="7">
        <v>1384</v>
      </c>
    </row>
    <row r="423" spans="1:18" hidden="1">
      <c r="A423" s="7" t="s">
        <v>64</v>
      </c>
    </row>
    <row r="424" spans="1:18" hidden="1">
      <c r="A424" s="7" t="s">
        <v>51</v>
      </c>
    </row>
    <row r="425" spans="1:18">
      <c r="A425" s="7">
        <v>9</v>
      </c>
      <c r="B425" s="34" t="s">
        <v>295</v>
      </c>
      <c r="C425" s="34"/>
      <c r="D425" s="35" t="s">
        <v>296</v>
      </c>
      <c r="E425" s="36"/>
      <c r="F425" s="36"/>
      <c r="G425" s="37" t="s">
        <v>15</v>
      </c>
      <c r="H425" s="38">
        <v>4</v>
      </c>
      <c r="I425" s="38"/>
      <c r="J425" s="39"/>
      <c r="K425" s="39">
        <f>IF(AND(H425= "",I425= ""), 0, ROUND(ROUND(J425, 2) * ROUND(IF(I425="",H425,I425),  0), 2))</f>
        <v/>
      </c>
      <c r="L425" s="7"/>
      <c r="N425" s="40">
        <v>0.2</v>
      </c>
      <c r="R425" s="7">
        <v>1384</v>
      </c>
    </row>
    <row r="426" spans="1:18" hidden="1">
      <c r="A426" s="7" t="s">
        <v>64</v>
      </c>
    </row>
    <row r="427" spans="1:18" hidden="1">
      <c r="A427" s="7" t="s">
        <v>51</v>
      </c>
    </row>
    <row r="428" spans="1:18">
      <c r="A428" s="7">
        <v>9</v>
      </c>
      <c r="B428" s="34" t="s">
        <v>297</v>
      </c>
      <c r="C428" s="34"/>
      <c r="D428" s="35" t="s">
        <v>298</v>
      </c>
      <c r="E428" s="36"/>
      <c r="F428" s="36"/>
      <c r="G428" s="37" t="s">
        <v>15</v>
      </c>
      <c r="H428" s="38">
        <v>2</v>
      </c>
      <c r="I428" s="38"/>
      <c r="J428" s="39"/>
      <c r="K428" s="39">
        <f>IF(AND(H428= "",I428= ""), 0, ROUND(ROUND(J428, 2) * ROUND(IF(I428="",H428,I428),  0), 2))</f>
        <v/>
      </c>
      <c r="L428" s="7"/>
      <c r="N428" s="40">
        <v>0.2</v>
      </c>
      <c r="R428" s="7">
        <v>1384</v>
      </c>
    </row>
    <row r="429" spans="1:18" hidden="1">
      <c r="A429" s="7" t="s">
        <v>64</v>
      </c>
    </row>
    <row r="430" spans="1:18" hidden="1">
      <c r="A430" s="7" t="s">
        <v>51</v>
      </c>
    </row>
    <row r="431" spans="1:18">
      <c r="A431" s="7">
        <v>9</v>
      </c>
      <c r="B431" s="34" t="s">
        <v>299</v>
      </c>
      <c r="C431" s="34"/>
      <c r="D431" s="35" t="s">
        <v>300</v>
      </c>
      <c r="E431" s="36"/>
      <c r="F431" s="36"/>
      <c r="G431" s="37" t="s">
        <v>15</v>
      </c>
      <c r="H431" s="38">
        <v>2</v>
      </c>
      <c r="I431" s="38"/>
      <c r="J431" s="39"/>
      <c r="K431" s="39">
        <f>IF(AND(H431= "",I431= ""), 0, ROUND(ROUND(J431, 2) * ROUND(IF(I431="",H431,I431),  0), 2))</f>
        <v/>
      </c>
      <c r="L431" s="7"/>
      <c r="N431" s="40">
        <v>0.2</v>
      </c>
      <c r="R431" s="7">
        <v>1384</v>
      </c>
    </row>
    <row r="432" spans="1:18" hidden="1">
      <c r="A432" s="7" t="s">
        <v>64</v>
      </c>
    </row>
    <row r="433" spans="1:18" hidden="1">
      <c r="A433" s="7" t="s">
        <v>51</v>
      </c>
    </row>
    <row r="434" spans="1:18">
      <c r="A434" s="7">
        <v>9</v>
      </c>
      <c r="B434" s="34" t="s">
        <v>301</v>
      </c>
      <c r="C434" s="34"/>
      <c r="D434" s="35" t="s">
        <v>302</v>
      </c>
      <c r="E434" s="36"/>
      <c r="F434" s="36"/>
      <c r="G434" s="37" t="s">
        <v>15</v>
      </c>
      <c r="H434" s="38">
        <v>2</v>
      </c>
      <c r="I434" s="38"/>
      <c r="J434" s="39"/>
      <c r="K434" s="39">
        <f>IF(AND(H434= "",I434= ""), 0, ROUND(ROUND(J434, 2) * ROUND(IF(I434="",H434,I434),  0), 2))</f>
        <v/>
      </c>
      <c r="L434" s="7"/>
      <c r="N434" s="40">
        <v>0.2</v>
      </c>
      <c r="R434" s="7">
        <v>1384</v>
      </c>
    </row>
    <row r="435" spans="1:18" hidden="1">
      <c r="A435" s="7" t="s">
        <v>64</v>
      </c>
    </row>
    <row r="436" spans="1:18" hidden="1">
      <c r="A436" s="7" t="s">
        <v>51</v>
      </c>
    </row>
    <row r="437" spans="1:18">
      <c r="A437" s="7">
        <v>9</v>
      </c>
      <c r="B437" s="34" t="s">
        <v>303</v>
      </c>
      <c r="C437" s="34"/>
      <c r="D437" s="35" t="s">
        <v>304</v>
      </c>
      <c r="E437" s="36"/>
      <c r="F437" s="36"/>
      <c r="G437" s="37" t="s">
        <v>50</v>
      </c>
      <c r="H437" s="38">
        <v>2</v>
      </c>
      <c r="I437" s="38"/>
      <c r="J437" s="39"/>
      <c r="K437" s="39">
        <f>IF(AND(H437= "",I437= ""), 0, ROUND(ROUND(J437, 2) * ROUND(IF(I437="",H437,I437),  0), 2))</f>
        <v/>
      </c>
      <c r="L437" s="7"/>
      <c r="N437" s="40">
        <v>0.2</v>
      </c>
      <c r="R437" s="7">
        <v>1384</v>
      </c>
    </row>
    <row r="438" spans="1:18" hidden="1">
      <c r="A438" s="7" t="s">
        <v>64</v>
      </c>
    </row>
    <row r="439" spans="1:18" hidden="1">
      <c r="A439" s="7" t="s">
        <v>51</v>
      </c>
    </row>
    <row r="440" spans="1:18">
      <c r="A440" s="7">
        <v>9</v>
      </c>
      <c r="B440" s="34" t="s">
        <v>305</v>
      </c>
      <c r="C440" s="34"/>
      <c r="D440" s="35" t="s">
        <v>306</v>
      </c>
      <c r="E440" s="36"/>
      <c r="F440" s="36"/>
      <c r="G440" s="37" t="s">
        <v>15</v>
      </c>
      <c r="H440" s="38">
        <v>2</v>
      </c>
      <c r="I440" s="38"/>
      <c r="J440" s="39"/>
      <c r="K440" s="39">
        <f>IF(AND(H440= "",I440= ""), 0, ROUND(ROUND(J440, 2) * ROUND(IF(I440="",H440,I440),  0), 2))</f>
        <v/>
      </c>
      <c r="L440" s="7"/>
      <c r="N440" s="40">
        <v>0.2</v>
      </c>
      <c r="R440" s="7">
        <v>1384</v>
      </c>
    </row>
    <row r="441" spans="1:18" hidden="1">
      <c r="A441" s="7" t="s">
        <v>64</v>
      </c>
    </row>
    <row r="442" spans="1:18" hidden="1">
      <c r="A442" s="7" t="s">
        <v>51</v>
      </c>
    </row>
    <row r="443" spans="1:18">
      <c r="A443" s="7">
        <v>6</v>
      </c>
      <c r="B443" s="29" t="s">
        <v>307</v>
      </c>
      <c r="C443" s="29"/>
      <c r="D443" s="56" t="s">
        <v>308</v>
      </c>
      <c r="E443" s="56"/>
      <c r="F443" s="56"/>
      <c r="G443" s="56"/>
      <c r="H443" s="56"/>
      <c r="I443" s="56"/>
      <c r="J443" s="56"/>
      <c r="K443" s="57"/>
      <c r="L443" s="7"/>
    </row>
    <row r="444" spans="1:18" hidden="1">
      <c r="A444" s="7" t="s">
        <v>78</v>
      </c>
    </row>
    <row r="445" spans="1:18">
      <c r="A445" s="7">
        <v>9</v>
      </c>
      <c r="B445" s="34" t="s">
        <v>309</v>
      </c>
      <c r="C445" s="34"/>
      <c r="D445" s="35" t="s">
        <v>310</v>
      </c>
      <c r="E445" s="36"/>
      <c r="F445" s="36"/>
      <c r="G445" s="37" t="s">
        <v>50</v>
      </c>
      <c r="H445" s="38">
        <v>1</v>
      </c>
      <c r="I445" s="38"/>
      <c r="J445" s="39"/>
      <c r="K445" s="39">
        <f>IF(AND(H445= "",I445= ""), 0, ROUND(ROUND(J445, 2) * ROUND(IF(I445="",H445,I445),  0), 2))</f>
        <v/>
      </c>
      <c r="L445" s="7"/>
      <c r="N445" s="40">
        <v>0.2</v>
      </c>
      <c r="R445" s="7">
        <v>1384</v>
      </c>
    </row>
    <row r="446" spans="1:18" hidden="1">
      <c r="A446" s="7" t="s">
        <v>51</v>
      </c>
    </row>
    <row r="447" spans="1:18">
      <c r="A447" s="7">
        <v>9</v>
      </c>
      <c r="B447" s="34" t="s">
        <v>311</v>
      </c>
      <c r="C447" s="34"/>
      <c r="D447" s="35" t="s">
        <v>312</v>
      </c>
      <c r="E447" s="36"/>
      <c r="F447" s="36"/>
      <c r="G447" s="37" t="s">
        <v>50</v>
      </c>
      <c r="H447" s="38">
        <v>1</v>
      </c>
      <c r="I447" s="38"/>
      <c r="J447" s="39"/>
      <c r="K447" s="39">
        <f>IF(AND(H447= "",I447= ""), 0, ROUND(ROUND(J447, 2) * ROUND(IF(I447="",H447,I447),  0), 2))</f>
        <v/>
      </c>
      <c r="L447" s="7"/>
      <c r="N447" s="40">
        <v>0.2</v>
      </c>
      <c r="R447" s="7">
        <v>1384</v>
      </c>
    </row>
    <row r="448" spans="1:18" hidden="1">
      <c r="A448" s="7" t="s">
        <v>51</v>
      </c>
    </row>
    <row r="449" spans="1:18" hidden="1">
      <c r="A449" s="7" t="s">
        <v>78</v>
      </c>
    </row>
    <row r="450" spans="1:18">
      <c r="A450" s="7">
        <v>9</v>
      </c>
      <c r="B450" s="34" t="s">
        <v>313</v>
      </c>
      <c r="C450" s="34"/>
      <c r="D450" s="35" t="s">
        <v>314</v>
      </c>
      <c r="E450" s="36"/>
      <c r="F450" s="36"/>
      <c r="G450" s="37" t="s">
        <v>50</v>
      </c>
      <c r="H450" s="38">
        <v>1</v>
      </c>
      <c r="I450" s="38"/>
      <c r="J450" s="39"/>
      <c r="K450" s="39">
        <f>IF(AND(H450= "",I450= ""), 0, ROUND(ROUND(J450, 2) * ROUND(IF(I450="",H450,I450),  0), 2))</f>
        <v/>
      </c>
      <c r="L450" s="7"/>
      <c r="N450" s="40">
        <v>0.2</v>
      </c>
      <c r="R450" s="7">
        <v>1384</v>
      </c>
    </row>
    <row r="451" spans="1:18" hidden="1">
      <c r="A451" s="7" t="s">
        <v>51</v>
      </c>
    </row>
    <row r="452" spans="1:18" hidden="1">
      <c r="A452" s="7" t="s">
        <v>92</v>
      </c>
    </row>
    <row r="453" spans="1:18" hidden="1">
      <c r="A453" s="7" t="s">
        <v>65</v>
      </c>
    </row>
    <row r="454" spans="1:18">
      <c r="A454" s="7">
        <v>5</v>
      </c>
      <c r="B454" s="29" t="s">
        <v>315</v>
      </c>
      <c r="C454" s="29"/>
      <c r="D454" s="54" t="s">
        <v>316</v>
      </c>
      <c r="E454" s="54"/>
      <c r="F454" s="54"/>
      <c r="G454" s="54"/>
      <c r="H454" s="54"/>
      <c r="I454" s="54"/>
      <c r="J454" s="54"/>
      <c r="K454" s="55"/>
      <c r="L454" s="7"/>
    </row>
    <row r="455" spans="1:18">
      <c r="A455" s="7">
        <v>9</v>
      </c>
      <c r="B455" s="34" t="s">
        <v>317</v>
      </c>
      <c r="C455" s="34"/>
      <c r="D455" s="35" t="s">
        <v>316</v>
      </c>
      <c r="E455" s="36"/>
      <c r="F455" s="36"/>
      <c r="G455" s="37" t="s">
        <v>50</v>
      </c>
      <c r="H455" s="38">
        <v>1</v>
      </c>
      <c r="I455" s="38"/>
      <c r="J455" s="39"/>
      <c r="K455" s="39">
        <f>IF(AND(H455= "",I455= ""), 0, ROUND(ROUND(J455, 2) * ROUND(IF(I455="",H455,I455),  0), 2))</f>
        <v/>
      </c>
      <c r="L455" s="7"/>
      <c r="N455" s="40">
        <v>0.2</v>
      </c>
      <c r="R455" s="7">
        <v>1384</v>
      </c>
    </row>
    <row r="456" spans="1:18" hidden="1">
      <c r="A456" s="7" t="s">
        <v>64</v>
      </c>
    </row>
    <row r="457" spans="1:18" hidden="1">
      <c r="A457" s="7" t="s">
        <v>64</v>
      </c>
    </row>
    <row r="458" spans="1:18" hidden="1">
      <c r="A458" s="7" t="s">
        <v>64</v>
      </c>
    </row>
    <row r="459" spans="1:18" hidden="1">
      <c r="A459" s="7" t="s">
        <v>51</v>
      </c>
    </row>
    <row r="460" spans="1:18">
      <c r="A460" s="7">
        <v>9</v>
      </c>
      <c r="B460" s="34" t="s">
        <v>318</v>
      </c>
      <c r="C460" s="34"/>
      <c r="D460" s="35" t="s">
        <v>319</v>
      </c>
      <c r="E460" s="36"/>
      <c r="F460" s="36"/>
      <c r="G460" s="37" t="s">
        <v>50</v>
      </c>
      <c r="H460" s="38">
        <v>1</v>
      </c>
      <c r="I460" s="38"/>
      <c r="J460" s="39"/>
      <c r="K460" s="39">
        <f>IF(AND(H460= "",I460= ""), 0, ROUND(ROUND(J460, 2) * ROUND(IF(I460="",H460,I460),  0), 2))</f>
        <v/>
      </c>
      <c r="L460" s="7"/>
      <c r="N460" s="40">
        <v>0.2</v>
      </c>
      <c r="R460" s="7">
        <v>1384</v>
      </c>
    </row>
    <row r="461" spans="1:18" hidden="1">
      <c r="A461" s="7" t="s">
        <v>64</v>
      </c>
    </row>
    <row r="462" spans="1:18" hidden="1">
      <c r="A462" s="7" t="s">
        <v>51</v>
      </c>
    </row>
    <row r="463" spans="1:18" hidden="1">
      <c r="A463" s="7" t="s">
        <v>65</v>
      </c>
    </row>
    <row r="464" spans="1:18">
      <c r="A464" s="7">
        <v>5</v>
      </c>
      <c r="B464" s="29" t="s">
        <v>320</v>
      </c>
      <c r="C464" s="29"/>
      <c r="D464" s="54" t="s">
        <v>321</v>
      </c>
      <c r="E464" s="54"/>
      <c r="F464" s="54"/>
      <c r="G464" s="54"/>
      <c r="H464" s="54"/>
      <c r="I464" s="54"/>
      <c r="J464" s="54"/>
      <c r="K464" s="55"/>
      <c r="L464" s="7"/>
    </row>
    <row r="465" spans="1:18" hidden="1">
      <c r="A465" s="7" t="s">
        <v>61</v>
      </c>
    </row>
    <row r="466" spans="1:18">
      <c r="A466" s="7">
        <v>9</v>
      </c>
      <c r="B466" s="34" t="s">
        <v>322</v>
      </c>
      <c r="C466" s="34"/>
      <c r="D466" s="35" t="s">
        <v>323</v>
      </c>
      <c r="E466" s="36"/>
      <c r="F466" s="36"/>
      <c r="G466" s="37" t="s">
        <v>50</v>
      </c>
      <c r="H466" s="38">
        <v>1</v>
      </c>
      <c r="I466" s="38"/>
      <c r="J466" s="39"/>
      <c r="K466" s="39">
        <f>IF(AND(H466= "",I466= ""), 0, ROUND(ROUND(J466, 2) * ROUND(IF(I466="",H466,I466),  0), 2))</f>
        <v/>
      </c>
      <c r="L466" s="7"/>
      <c r="N466" s="40">
        <v>0.2</v>
      </c>
      <c r="R466" s="7">
        <v>1384</v>
      </c>
    </row>
    <row r="467" spans="1:18" hidden="1">
      <c r="A467" s="61" t="s">
        <v>207</v>
      </c>
    </row>
    <row r="468" spans="1:18" hidden="1">
      <c r="A468" s="7" t="s">
        <v>64</v>
      </c>
    </row>
    <row r="469" spans="1:18" hidden="1">
      <c r="A469" s="7" t="s">
        <v>51</v>
      </c>
    </row>
    <row r="470" spans="1:18">
      <c r="A470" s="7">
        <v>9</v>
      </c>
      <c r="B470" s="34" t="s">
        <v>324</v>
      </c>
      <c r="C470" s="34"/>
      <c r="D470" s="35" t="s">
        <v>325</v>
      </c>
      <c r="E470" s="36"/>
      <c r="F470" s="36"/>
      <c r="G470" s="37" t="s">
        <v>50</v>
      </c>
      <c r="H470" s="38">
        <v>11</v>
      </c>
      <c r="I470" s="38"/>
      <c r="J470" s="39"/>
      <c r="K470" s="39">
        <f>IF(AND(H470= "",I470= ""), 0, ROUND(ROUND(J470, 2) * ROUND(IF(I470="",H470,I470),  0), 2))</f>
        <v/>
      </c>
      <c r="L470" s="7"/>
      <c r="N470" s="40">
        <v>0.2</v>
      </c>
      <c r="R470" s="7">
        <v>1384</v>
      </c>
    </row>
    <row r="471" spans="1:18" hidden="1">
      <c r="A471" s="61" t="s">
        <v>207</v>
      </c>
    </row>
    <row r="472" spans="1:18" hidden="1">
      <c r="A472" s="7" t="s">
        <v>64</v>
      </c>
    </row>
    <row r="473" spans="1:18" hidden="1">
      <c r="A473" s="7" t="s">
        <v>51</v>
      </c>
    </row>
    <row r="474" spans="1:18">
      <c r="A474" s="7">
        <v>9</v>
      </c>
      <c r="B474" s="34" t="s">
        <v>326</v>
      </c>
      <c r="C474" s="34"/>
      <c r="D474" s="35" t="s">
        <v>327</v>
      </c>
      <c r="E474" s="36"/>
      <c r="F474" s="36"/>
      <c r="G474" s="37" t="s">
        <v>50</v>
      </c>
      <c r="H474" s="38">
        <v>8</v>
      </c>
      <c r="I474" s="38"/>
      <c r="J474" s="39"/>
      <c r="K474" s="39">
        <f>IF(AND(H474= "",I474= ""), 0, ROUND(ROUND(J474, 2) * ROUND(IF(I474="",H474,I474),  0), 2))</f>
        <v/>
      </c>
      <c r="L474" s="7"/>
      <c r="N474" s="40">
        <v>0.2</v>
      </c>
      <c r="R474" s="7">
        <v>1384</v>
      </c>
    </row>
    <row r="475" spans="1:18" hidden="1">
      <c r="A475" s="61" t="s">
        <v>207</v>
      </c>
    </row>
    <row r="476" spans="1:18" hidden="1">
      <c r="A476" s="7" t="s">
        <v>64</v>
      </c>
    </row>
    <row r="477" spans="1:18" hidden="1">
      <c r="A477" s="7" t="s">
        <v>51</v>
      </c>
    </row>
    <row r="478" spans="1:18">
      <c r="A478" s="7">
        <v>9</v>
      </c>
      <c r="B478" s="34" t="s">
        <v>328</v>
      </c>
      <c r="C478" s="34"/>
      <c r="D478" s="35" t="s">
        <v>329</v>
      </c>
      <c r="E478" s="36"/>
      <c r="F478" s="36"/>
      <c r="G478" s="37" t="s">
        <v>50</v>
      </c>
      <c r="H478" s="38">
        <v>1</v>
      </c>
      <c r="I478" s="38"/>
      <c r="J478" s="39"/>
      <c r="K478" s="39">
        <f>IF(AND(H478= "",I478= ""), 0, ROUND(ROUND(J478, 2) * ROUND(IF(I478="",H478,I478),  0), 2))</f>
        <v/>
      </c>
      <c r="L478" s="7"/>
      <c r="N478" s="40">
        <v>0.2</v>
      </c>
      <c r="R478" s="7">
        <v>1384</v>
      </c>
    </row>
    <row r="479" spans="1:18" hidden="1">
      <c r="A479" s="7" t="s">
        <v>64</v>
      </c>
    </row>
    <row r="480" spans="1:18" hidden="1">
      <c r="A480" s="7" t="s">
        <v>51</v>
      </c>
    </row>
    <row r="481" spans="1:18" hidden="1">
      <c r="A481" s="7" t="s">
        <v>65</v>
      </c>
    </row>
    <row r="482" spans="1:18">
      <c r="A482" s="7">
        <v>5</v>
      </c>
      <c r="B482" s="29" t="s">
        <v>330</v>
      </c>
      <c r="C482" s="29"/>
      <c r="D482" s="54" t="s">
        <v>331</v>
      </c>
      <c r="E482" s="54"/>
      <c r="F482" s="54"/>
      <c r="G482" s="54"/>
      <c r="H482" s="54"/>
      <c r="I482" s="54"/>
      <c r="J482" s="54"/>
      <c r="K482" s="55"/>
      <c r="L482" s="7"/>
    </row>
    <row r="483" spans="1:18">
      <c r="A483" s="7">
        <v>9</v>
      </c>
      <c r="B483" s="34" t="s">
        <v>332</v>
      </c>
      <c r="C483" s="34"/>
      <c r="D483" s="35" t="s">
        <v>331</v>
      </c>
      <c r="E483" s="36"/>
      <c r="F483" s="36"/>
      <c r="G483" s="37" t="s">
        <v>50</v>
      </c>
      <c r="H483" s="38">
        <v>1</v>
      </c>
      <c r="I483" s="38"/>
      <c r="J483" s="39"/>
      <c r="K483" s="39">
        <f>IF(AND(H483= "",I483= ""), 0, ROUND(ROUND(J483, 2) * ROUND(IF(I483="",H483,I483),  0), 2))</f>
        <v/>
      </c>
      <c r="L483" s="7"/>
      <c r="N483" s="40">
        <v>0.2</v>
      </c>
      <c r="R483" s="7">
        <v>1384</v>
      </c>
    </row>
    <row r="484" spans="1:18" hidden="1">
      <c r="A484" s="7" t="s">
        <v>64</v>
      </c>
    </row>
    <row r="485" spans="1:18" hidden="1">
      <c r="A485" s="7" t="s">
        <v>64</v>
      </c>
    </row>
    <row r="486" spans="1:18" hidden="1">
      <c r="A486" s="7" t="s">
        <v>51</v>
      </c>
    </row>
    <row r="487" spans="1:18" hidden="1">
      <c r="A487" s="7" t="s">
        <v>65</v>
      </c>
    </row>
    <row r="488" spans="1:18">
      <c r="A488" s="7" t="s">
        <v>52</v>
      </c>
      <c r="B488" s="36"/>
      <c r="C488" s="36"/>
      <c r="K488" s="36"/>
    </row>
    <row r="489" spans="1:18">
      <c r="B489" s="36"/>
      <c r="C489" s="36"/>
      <c r="D489" s="41" t="s">
        <v>264</v>
      </c>
      <c r="E489" s="42"/>
      <c r="F489" s="42"/>
      <c r="G489" s="43"/>
      <c r="H489" s="43"/>
      <c r="I489" s="43"/>
      <c r="J489" s="43"/>
      <c r="K489" s="44"/>
    </row>
    <row r="490" spans="1:18">
      <c r="B490" s="36"/>
      <c r="C490" s="36"/>
      <c r="D490" s="45"/>
      <c r="E490" s="7"/>
      <c r="F490" s="7"/>
      <c r="G490" s="7"/>
      <c r="H490" s="7"/>
      <c r="I490" s="7"/>
      <c r="J490" s="7"/>
      <c r="K490" s="8"/>
    </row>
    <row r="491" spans="1:18">
      <c r="B491" s="36"/>
      <c r="C491" s="36"/>
      <c r="D491" s="46" t="s">
        <v>53</v>
      </c>
      <c r="E491" s="47"/>
      <c r="F491" s="47"/>
      <c r="G491" s="48">
        <f>SUMIF(L387:L488, IF(L386="","",L386), K387:K488)</f>
        <v/>
      </c>
      <c r="H491" s="48"/>
      <c r="I491" s="48"/>
      <c r="J491" s="48"/>
      <c r="K491" s="49"/>
    </row>
    <row r="492" spans="1:18" hidden="1">
      <c r="B492" s="36"/>
      <c r="C492" s="36"/>
      <c r="D492" s="50" t="s">
        <v>54</v>
      </c>
      <c r="E492" s="51"/>
      <c r="F492" s="51"/>
      <c r="G492" s="52">
        <f>ROUND(SUMIF(L387:L488, IF(L386="","",L386), K387:K488) * 0.2, 2)</f>
        <v/>
      </c>
      <c r="H492" s="52"/>
      <c r="I492" s="52"/>
      <c r="J492" s="52"/>
      <c r="K492" s="53"/>
    </row>
    <row r="493" spans="1:18" hidden="1">
      <c r="B493" s="36"/>
      <c r="C493" s="36"/>
      <c r="D493" s="46" t="s">
        <v>55</v>
      </c>
      <c r="E493" s="47"/>
      <c r="F493" s="47"/>
      <c r="G493" s="48">
        <f>SUM(G491:G492)</f>
        <v/>
      </c>
      <c r="H493" s="48"/>
      <c r="I493" s="48"/>
      <c r="J493" s="48"/>
      <c r="K493" s="49"/>
    </row>
    <row r="494" spans="1:18">
      <c r="A494" s="7">
        <v>4</v>
      </c>
      <c r="B494" s="29" t="s">
        <v>333</v>
      </c>
      <c r="C494" s="29"/>
      <c r="D494" s="32" t="s">
        <v>334</v>
      </c>
      <c r="E494" s="32"/>
      <c r="F494" s="32"/>
      <c r="G494" s="32"/>
      <c r="H494" s="32"/>
      <c r="I494" s="32"/>
      <c r="J494" s="32"/>
      <c r="K494" s="33"/>
      <c r="L494" s="7"/>
    </row>
    <row r="495" spans="1:18" hidden="1">
      <c r="A495" s="7" t="s">
        <v>48</v>
      </c>
    </row>
    <row r="496" spans="1:18">
      <c r="A496" s="7">
        <v>5</v>
      </c>
      <c r="B496" s="29" t="s">
        <v>335</v>
      </c>
      <c r="C496" s="29"/>
      <c r="D496" s="54" t="s">
        <v>336</v>
      </c>
      <c r="E496" s="54"/>
      <c r="F496" s="54"/>
      <c r="G496" s="54"/>
      <c r="H496" s="54"/>
      <c r="I496" s="54"/>
      <c r="J496" s="54"/>
      <c r="K496" s="55"/>
      <c r="L496" s="7"/>
    </row>
    <row r="497" spans="1:18" hidden="1">
      <c r="A497" s="7" t="s">
        <v>61</v>
      </c>
    </row>
    <row r="498" spans="1:18" hidden="1">
      <c r="A498" s="7" t="s">
        <v>61</v>
      </c>
    </row>
    <row r="499" spans="1:18" hidden="1">
      <c r="A499" s="7" t="s">
        <v>61</v>
      </c>
    </row>
    <row r="500" spans="1:18">
      <c r="A500" s="7">
        <v>8</v>
      </c>
      <c r="B500" s="34" t="s">
        <v>337</v>
      </c>
      <c r="C500" s="34"/>
      <c r="D500" s="59" t="s">
        <v>338</v>
      </c>
      <c r="E500" s="59"/>
      <c r="F500" s="59"/>
      <c r="K500" s="60"/>
      <c r="L500" s="7"/>
    </row>
    <row r="501" spans="1:18">
      <c r="A501" s="7">
        <v>9</v>
      </c>
      <c r="B501" s="34" t="s">
        <v>339</v>
      </c>
      <c r="C501" s="34"/>
      <c r="D501" s="35" t="s">
        <v>340</v>
      </c>
      <c r="E501" s="36"/>
      <c r="F501" s="36"/>
      <c r="G501" s="37" t="s">
        <v>81</v>
      </c>
      <c r="H501" s="58">
        <v>3800</v>
      </c>
      <c r="I501" s="58"/>
      <c r="J501" s="39"/>
      <c r="K501" s="39">
        <f>IF(AND(H501= "",I501= ""), 0, ROUND(ROUND(J501, 2) * ROUND(IF(I501="",H501,I501),  2), 2))</f>
        <v/>
      </c>
      <c r="L501" s="7"/>
      <c r="N501" s="40">
        <v>0.2</v>
      </c>
      <c r="R501" s="7">
        <v>1384</v>
      </c>
    </row>
    <row r="502" spans="1:18" hidden="1">
      <c r="A502" s="7" t="s">
        <v>51</v>
      </c>
    </row>
    <row r="503" spans="1:18">
      <c r="A503" s="7">
        <v>9</v>
      </c>
      <c r="B503" s="34" t="s">
        <v>341</v>
      </c>
      <c r="C503" s="34"/>
      <c r="D503" s="35" t="s">
        <v>342</v>
      </c>
      <c r="E503" s="36"/>
      <c r="F503" s="36"/>
      <c r="G503" s="37" t="s">
        <v>81</v>
      </c>
      <c r="H503" s="58">
        <v>1000</v>
      </c>
      <c r="I503" s="58"/>
      <c r="J503" s="39"/>
      <c r="K503" s="39">
        <f>IF(AND(H503= "",I503= ""), 0, ROUND(ROUND(J503, 2) * ROUND(IF(I503="",H503,I503),  2), 2))</f>
        <v/>
      </c>
      <c r="L503" s="7"/>
      <c r="N503" s="40">
        <v>0.2</v>
      </c>
      <c r="R503" s="7">
        <v>1384</v>
      </c>
    </row>
    <row r="504" spans="1:18" hidden="1">
      <c r="A504" s="7" t="s">
        <v>51</v>
      </c>
    </row>
    <row r="505" spans="1:18">
      <c r="A505" s="7">
        <v>9</v>
      </c>
      <c r="B505" s="34" t="s">
        <v>343</v>
      </c>
      <c r="C505" s="34"/>
      <c r="D505" s="35" t="s">
        <v>344</v>
      </c>
      <c r="E505" s="36"/>
      <c r="F505" s="36"/>
      <c r="G505" s="37" t="s">
        <v>81</v>
      </c>
      <c r="H505" s="58">
        <v>190</v>
      </c>
      <c r="I505" s="58"/>
      <c r="J505" s="39"/>
      <c r="K505" s="39">
        <f>IF(AND(H505= "",I505= ""), 0, ROUND(ROUND(J505, 2) * ROUND(IF(I505="",H505,I505),  2), 2))</f>
        <v/>
      </c>
      <c r="L505" s="7"/>
      <c r="N505" s="40">
        <v>0.2</v>
      </c>
      <c r="R505" s="7">
        <v>1384</v>
      </c>
    </row>
    <row r="506" spans="1:18" hidden="1">
      <c r="A506" s="7" t="s">
        <v>51</v>
      </c>
    </row>
    <row r="507" spans="1:18">
      <c r="A507" s="7">
        <v>9</v>
      </c>
      <c r="B507" s="34" t="s">
        <v>345</v>
      </c>
      <c r="C507" s="34"/>
      <c r="D507" s="35" t="s">
        <v>346</v>
      </c>
      <c r="E507" s="36"/>
      <c r="F507" s="36"/>
      <c r="G507" s="37" t="s">
        <v>81</v>
      </c>
      <c r="H507" s="58">
        <v>150</v>
      </c>
      <c r="I507" s="58"/>
      <c r="J507" s="39"/>
      <c r="K507" s="39">
        <f>IF(AND(H507= "",I507= ""), 0, ROUND(ROUND(J507, 2) * ROUND(IF(I507="",H507,I507),  2), 2))</f>
        <v/>
      </c>
      <c r="L507" s="7"/>
      <c r="N507" s="40">
        <v>0.2</v>
      </c>
      <c r="R507" s="7">
        <v>1384</v>
      </c>
    </row>
    <row r="508" spans="1:18" hidden="1">
      <c r="A508" s="7" t="s">
        <v>51</v>
      </c>
    </row>
    <row r="509" spans="1:18">
      <c r="A509" s="7">
        <v>9</v>
      </c>
      <c r="B509" s="34" t="s">
        <v>347</v>
      </c>
      <c r="C509" s="34"/>
      <c r="D509" s="35" t="s">
        <v>348</v>
      </c>
      <c r="E509" s="36"/>
      <c r="F509" s="36"/>
      <c r="G509" s="37" t="s">
        <v>81</v>
      </c>
      <c r="H509" s="58">
        <v>40</v>
      </c>
      <c r="I509" s="58"/>
      <c r="J509" s="39"/>
      <c r="K509" s="39">
        <f>IF(AND(H509= "",I509= ""), 0, ROUND(ROUND(J509, 2) * ROUND(IF(I509="",H509,I509),  2), 2))</f>
        <v/>
      </c>
      <c r="L509" s="7"/>
      <c r="N509" s="40">
        <v>0.2</v>
      </c>
      <c r="R509" s="7">
        <v>1384</v>
      </c>
    </row>
    <row r="510" spans="1:18" hidden="1">
      <c r="A510" s="7" t="s">
        <v>51</v>
      </c>
    </row>
    <row r="511" spans="1:18">
      <c r="A511" s="7">
        <v>9</v>
      </c>
      <c r="B511" s="34" t="s">
        <v>349</v>
      </c>
      <c r="C511" s="34"/>
      <c r="D511" s="35" t="s">
        <v>350</v>
      </c>
      <c r="E511" s="36"/>
      <c r="F511" s="36"/>
      <c r="G511" s="37" t="s">
        <v>81</v>
      </c>
      <c r="H511" s="58">
        <v>100</v>
      </c>
      <c r="I511" s="58"/>
      <c r="J511" s="39"/>
      <c r="K511" s="39">
        <f>IF(AND(H511= "",I511= ""), 0, ROUND(ROUND(J511, 2) * ROUND(IF(I511="",H511,I511),  2), 2))</f>
        <v/>
      </c>
      <c r="L511" s="7"/>
      <c r="N511" s="40">
        <v>0.2</v>
      </c>
      <c r="R511" s="7">
        <v>1384</v>
      </c>
    </row>
    <row r="512" spans="1:18" hidden="1">
      <c r="A512" s="7" t="s">
        <v>51</v>
      </c>
    </row>
    <row r="513" spans="1:18">
      <c r="A513" s="7">
        <v>9</v>
      </c>
      <c r="B513" s="34" t="s">
        <v>351</v>
      </c>
      <c r="C513" s="34"/>
      <c r="D513" s="35" t="s">
        <v>352</v>
      </c>
      <c r="E513" s="36"/>
      <c r="F513" s="36"/>
      <c r="G513" s="37" t="s">
        <v>81</v>
      </c>
      <c r="H513" s="58">
        <v>50</v>
      </c>
      <c r="I513" s="58"/>
      <c r="J513" s="39"/>
      <c r="K513" s="39">
        <f>IF(AND(H513= "",I513= ""), 0, ROUND(ROUND(J513, 2) * ROUND(IF(I513="",H513,I513),  2), 2))</f>
        <v/>
      </c>
      <c r="L513" s="7"/>
      <c r="N513" s="40">
        <v>0.2</v>
      </c>
      <c r="R513" s="7">
        <v>1384</v>
      </c>
    </row>
    <row r="514" spans="1:18" hidden="1">
      <c r="A514" s="7" t="s">
        <v>51</v>
      </c>
    </row>
    <row r="515" spans="1:18" hidden="1">
      <c r="A515" s="7" t="s">
        <v>91</v>
      </c>
    </row>
    <row r="516" spans="1:18" hidden="1">
      <c r="A516" s="7" t="s">
        <v>65</v>
      </c>
    </row>
    <row r="517" spans="1:18">
      <c r="A517" s="7">
        <v>5</v>
      </c>
      <c r="B517" s="29" t="s">
        <v>353</v>
      </c>
      <c r="C517" s="29"/>
      <c r="D517" s="54" t="s">
        <v>354</v>
      </c>
      <c r="E517" s="54"/>
      <c r="F517" s="54"/>
      <c r="G517" s="54"/>
      <c r="H517" s="54"/>
      <c r="I517" s="54"/>
      <c r="J517" s="54"/>
      <c r="K517" s="55"/>
      <c r="L517" s="7"/>
    </row>
    <row r="518" spans="1:18">
      <c r="A518" s="7">
        <v>8</v>
      </c>
      <c r="B518" s="34" t="s">
        <v>355</v>
      </c>
      <c r="C518" s="34"/>
      <c r="D518" s="59" t="s">
        <v>356</v>
      </c>
      <c r="E518" s="59"/>
      <c r="F518" s="59"/>
      <c r="K518" s="60"/>
      <c r="L518" s="7"/>
    </row>
    <row r="519" spans="1:18">
      <c r="A519" s="7">
        <v>9</v>
      </c>
      <c r="B519" s="34" t="s">
        <v>357</v>
      </c>
      <c r="C519" s="34"/>
      <c r="D519" s="35" t="s">
        <v>358</v>
      </c>
      <c r="E519" s="36"/>
      <c r="F519" s="36"/>
      <c r="G519" s="37" t="s">
        <v>15</v>
      </c>
      <c r="H519" s="38">
        <v>1</v>
      </c>
      <c r="I519" s="38"/>
      <c r="J519" s="39"/>
      <c r="K519" s="39">
        <f>IF(AND(H519= "",I519= ""), 0, ROUND(ROUND(J519, 2) * ROUND(IF(I519="",H519,I519),  0), 2))</f>
        <v/>
      </c>
      <c r="L519" s="7"/>
      <c r="N519" s="40">
        <v>0.2</v>
      </c>
      <c r="R519" s="7">
        <v>1384</v>
      </c>
    </row>
    <row r="520" spans="1:18" hidden="1">
      <c r="A520" s="7" t="s">
        <v>51</v>
      </c>
    </row>
    <row r="521" spans="1:18">
      <c r="A521" s="7">
        <v>9</v>
      </c>
      <c r="B521" s="34" t="s">
        <v>359</v>
      </c>
      <c r="C521" s="34"/>
      <c r="D521" s="35" t="s">
        <v>360</v>
      </c>
      <c r="E521" s="36"/>
      <c r="F521" s="36"/>
      <c r="G521" s="37" t="s">
        <v>15</v>
      </c>
      <c r="H521" s="38">
        <v>12</v>
      </c>
      <c r="I521" s="38"/>
      <c r="J521" s="39"/>
      <c r="K521" s="39">
        <f>IF(AND(H521= "",I521= ""), 0, ROUND(ROUND(J521, 2) * ROUND(IF(I521="",H521,I521),  0), 2))</f>
        <v/>
      </c>
      <c r="L521" s="7"/>
      <c r="N521" s="40">
        <v>0.2</v>
      </c>
      <c r="R521" s="7">
        <v>1384</v>
      </c>
    </row>
    <row r="522" spans="1:18" hidden="1">
      <c r="A522" s="7" t="s">
        <v>51</v>
      </c>
    </row>
    <row r="523" spans="1:18">
      <c r="A523" s="7">
        <v>9</v>
      </c>
      <c r="B523" s="34" t="s">
        <v>361</v>
      </c>
      <c r="C523" s="34"/>
      <c r="D523" s="35" t="s">
        <v>362</v>
      </c>
      <c r="E523" s="36"/>
      <c r="F523" s="36"/>
      <c r="G523" s="37" t="s">
        <v>15</v>
      </c>
      <c r="H523" s="38">
        <v>2</v>
      </c>
      <c r="I523" s="38"/>
      <c r="J523" s="39"/>
      <c r="K523" s="39">
        <f>IF(AND(H523= "",I523= ""), 0, ROUND(ROUND(J523, 2) * ROUND(IF(I523="",H523,I523),  0), 2))</f>
        <v/>
      </c>
      <c r="L523" s="7"/>
      <c r="N523" s="40">
        <v>0.2</v>
      </c>
      <c r="R523" s="7">
        <v>1384</v>
      </c>
    </row>
    <row r="524" spans="1:18" hidden="1">
      <c r="A524" s="7" t="s">
        <v>51</v>
      </c>
    </row>
    <row r="525" spans="1:18" hidden="1">
      <c r="A525" s="7" t="s">
        <v>91</v>
      </c>
    </row>
    <row r="526" spans="1:18">
      <c r="A526" s="7">
        <v>8</v>
      </c>
      <c r="B526" s="34" t="s">
        <v>363</v>
      </c>
      <c r="C526" s="34"/>
      <c r="D526" s="59" t="s">
        <v>364</v>
      </c>
      <c r="E526" s="59"/>
      <c r="F526" s="59"/>
      <c r="K526" s="60"/>
      <c r="L526" s="7"/>
    </row>
    <row r="527" spans="1:18">
      <c r="A527" s="7">
        <v>9</v>
      </c>
      <c r="B527" s="34" t="s">
        <v>365</v>
      </c>
      <c r="C527" s="34"/>
      <c r="D527" s="35" t="s">
        <v>358</v>
      </c>
      <c r="E527" s="36"/>
      <c r="F527" s="36"/>
      <c r="G527" s="37" t="s">
        <v>15</v>
      </c>
      <c r="H527" s="38">
        <v>1</v>
      </c>
      <c r="I527" s="38"/>
      <c r="J527" s="39"/>
      <c r="K527" s="39">
        <f>IF(AND(H527= "",I527= ""), 0, ROUND(ROUND(J527, 2) * ROUND(IF(I527="",H527,I527),  0), 2))</f>
        <v/>
      </c>
      <c r="L527" s="7"/>
      <c r="N527" s="40">
        <v>0.2</v>
      </c>
      <c r="R527" s="7">
        <v>1384</v>
      </c>
    </row>
    <row r="528" spans="1:18" hidden="1">
      <c r="A528" s="7" t="s">
        <v>51</v>
      </c>
    </row>
    <row r="529" spans="1:18">
      <c r="A529" s="7">
        <v>9</v>
      </c>
      <c r="B529" s="34" t="s">
        <v>366</v>
      </c>
      <c r="C529" s="34"/>
      <c r="D529" s="35" t="s">
        <v>360</v>
      </c>
      <c r="E529" s="36"/>
      <c r="F529" s="36"/>
      <c r="G529" s="37" t="s">
        <v>15</v>
      </c>
      <c r="H529" s="38">
        <v>2</v>
      </c>
      <c r="I529" s="38"/>
      <c r="J529" s="39"/>
      <c r="K529" s="39">
        <f>IF(AND(H529= "",I529= ""), 0, ROUND(ROUND(J529, 2) * ROUND(IF(I529="",H529,I529),  0), 2))</f>
        <v/>
      </c>
      <c r="L529" s="7"/>
      <c r="N529" s="40">
        <v>0.2</v>
      </c>
      <c r="R529" s="7">
        <v>1384</v>
      </c>
    </row>
    <row r="530" spans="1:18" hidden="1">
      <c r="A530" s="7" t="s">
        <v>51</v>
      </c>
    </row>
    <row r="531" spans="1:18" hidden="1">
      <c r="A531" s="7" t="s">
        <v>91</v>
      </c>
    </row>
    <row r="532" spans="1:18">
      <c r="A532" s="7">
        <v>8</v>
      </c>
      <c r="B532" s="34" t="s">
        <v>367</v>
      </c>
      <c r="C532" s="34"/>
      <c r="D532" s="59" t="s">
        <v>368</v>
      </c>
      <c r="E532" s="59"/>
      <c r="F532" s="59"/>
      <c r="K532" s="60"/>
      <c r="L532" s="7"/>
    </row>
    <row r="533" spans="1:18" hidden="1">
      <c r="A533" s="7" t="s">
        <v>84</v>
      </c>
    </row>
    <row r="534" spans="1:18">
      <c r="A534" s="7">
        <v>9</v>
      </c>
      <c r="B534" s="34" t="s">
        <v>369</v>
      </c>
      <c r="C534" s="34"/>
      <c r="D534" s="35" t="s">
        <v>360</v>
      </c>
      <c r="E534" s="36"/>
      <c r="F534" s="36"/>
      <c r="G534" s="37" t="s">
        <v>15</v>
      </c>
      <c r="H534" s="38">
        <v>4</v>
      </c>
      <c r="I534" s="38"/>
      <c r="J534" s="39"/>
      <c r="K534" s="39">
        <f>IF(AND(H534= "",I534= ""), 0, ROUND(ROUND(J534, 2) * ROUND(IF(I534="",H534,I534),  0), 2))</f>
        <v/>
      </c>
      <c r="L534" s="7"/>
      <c r="N534" s="40">
        <v>0.2</v>
      </c>
      <c r="R534" s="7">
        <v>1384</v>
      </c>
    </row>
    <row r="535" spans="1:18" hidden="1">
      <c r="A535" s="7" t="s">
        <v>51</v>
      </c>
    </row>
    <row r="536" spans="1:18">
      <c r="A536" s="7">
        <v>9</v>
      </c>
      <c r="B536" s="34" t="s">
        <v>370</v>
      </c>
      <c r="C536" s="34"/>
      <c r="D536" s="35" t="s">
        <v>362</v>
      </c>
      <c r="E536" s="36"/>
      <c r="F536" s="36"/>
      <c r="G536" s="37" t="s">
        <v>15</v>
      </c>
      <c r="H536" s="38">
        <v>1</v>
      </c>
      <c r="I536" s="38"/>
      <c r="J536" s="39"/>
      <c r="K536" s="39">
        <f>IF(AND(H536= "",I536= ""), 0, ROUND(ROUND(J536, 2) * ROUND(IF(I536="",H536,I536),  0), 2))</f>
        <v/>
      </c>
      <c r="L536" s="7"/>
      <c r="N536" s="40">
        <v>0.2</v>
      </c>
      <c r="R536" s="7">
        <v>1384</v>
      </c>
    </row>
    <row r="537" spans="1:18" hidden="1">
      <c r="A537" s="7" t="s">
        <v>51</v>
      </c>
    </row>
    <row r="538" spans="1:18" hidden="1">
      <c r="A538" s="7" t="s">
        <v>91</v>
      </c>
    </row>
    <row r="539" spans="1:18" hidden="1">
      <c r="A539" s="7" t="s">
        <v>65</v>
      </c>
    </row>
    <row r="540" spans="1:18">
      <c r="A540" s="7">
        <v>5</v>
      </c>
      <c r="B540" s="29" t="s">
        <v>371</v>
      </c>
      <c r="C540" s="29"/>
      <c r="D540" s="54" t="s">
        <v>372</v>
      </c>
      <c r="E540" s="54"/>
      <c r="F540" s="54"/>
      <c r="G540" s="54"/>
      <c r="H540" s="54"/>
      <c r="I540" s="54"/>
      <c r="J540" s="54"/>
      <c r="K540" s="55"/>
      <c r="L540" s="7"/>
    </row>
    <row r="541" spans="1:18">
      <c r="A541" s="7">
        <v>9</v>
      </c>
      <c r="B541" s="34" t="s">
        <v>373</v>
      </c>
      <c r="C541" s="34"/>
      <c r="D541" s="35" t="s">
        <v>374</v>
      </c>
      <c r="E541" s="36"/>
      <c r="F541" s="36"/>
      <c r="G541" s="37" t="s">
        <v>50</v>
      </c>
      <c r="H541" s="38">
        <v>1</v>
      </c>
      <c r="I541" s="38"/>
      <c r="J541" s="39"/>
      <c r="K541" s="39">
        <f>IF(AND(H541= "",I541= ""), 0, ROUND(ROUND(J541, 2) * ROUND(IF(I541="",H541,I541),  0), 2))</f>
        <v/>
      </c>
      <c r="L541" s="7"/>
      <c r="N541" s="40">
        <v>0.2</v>
      </c>
      <c r="R541" s="7">
        <v>1384</v>
      </c>
    </row>
    <row r="542" spans="1:18" hidden="1">
      <c r="A542" s="7" t="s">
        <v>64</v>
      </c>
    </row>
    <row r="543" spans="1:18" hidden="1">
      <c r="A543" s="7" t="s">
        <v>64</v>
      </c>
    </row>
    <row r="544" spans="1:18" hidden="1">
      <c r="A544" s="7" t="s">
        <v>64</v>
      </c>
    </row>
    <row r="545" spans="1:18" hidden="1">
      <c r="A545" s="7" t="s">
        <v>51</v>
      </c>
    </row>
    <row r="546" spans="1:18">
      <c r="A546" s="7">
        <v>9</v>
      </c>
      <c r="B546" s="34" t="s">
        <v>375</v>
      </c>
      <c r="C546" s="34"/>
      <c r="D546" s="35" t="s">
        <v>186</v>
      </c>
      <c r="E546" s="36"/>
      <c r="F546" s="36"/>
      <c r="G546" s="37" t="s">
        <v>50</v>
      </c>
      <c r="H546" s="38">
        <v>1</v>
      </c>
      <c r="I546" s="38"/>
      <c r="J546" s="39"/>
      <c r="K546" s="39">
        <f>IF(AND(H546= "",I546= ""), 0, ROUND(ROUND(J546, 2) * ROUND(IF(I546="",H546,I546),  0), 2))</f>
        <v/>
      </c>
      <c r="L546" s="7"/>
      <c r="N546" s="40">
        <v>0.2</v>
      </c>
      <c r="R546" s="7">
        <v>1384</v>
      </c>
    </row>
    <row r="547" spans="1:18" hidden="1">
      <c r="A547" s="7" t="s">
        <v>64</v>
      </c>
    </row>
    <row r="548" spans="1:18" hidden="1">
      <c r="A548" s="7" t="s">
        <v>51</v>
      </c>
    </row>
    <row r="549" spans="1:18" hidden="1">
      <c r="A549" s="7" t="s">
        <v>65</v>
      </c>
    </row>
    <row r="550" spans="1:18">
      <c r="A550" s="7">
        <v>5</v>
      </c>
      <c r="B550" s="29" t="s">
        <v>376</v>
      </c>
      <c r="C550" s="29"/>
      <c r="D550" s="54" t="s">
        <v>377</v>
      </c>
      <c r="E550" s="54"/>
      <c r="F550" s="54"/>
      <c r="G550" s="54"/>
      <c r="H550" s="54"/>
      <c r="I550" s="54"/>
      <c r="J550" s="54"/>
      <c r="K550" s="55"/>
      <c r="L550" s="7"/>
    </row>
    <row r="551" spans="1:18" hidden="1">
      <c r="A551" s="7" t="s">
        <v>61</v>
      </c>
    </row>
    <row r="552" spans="1:18" hidden="1">
      <c r="A552" s="7" t="s">
        <v>61</v>
      </c>
    </row>
    <row r="553" spans="1:18" hidden="1">
      <c r="A553" s="7" t="s">
        <v>61</v>
      </c>
    </row>
    <row r="554" spans="1:18" hidden="1">
      <c r="A554" s="7" t="s">
        <v>61</v>
      </c>
    </row>
    <row r="555" spans="1:18">
      <c r="A555" s="7">
        <v>8</v>
      </c>
      <c r="B555" s="34" t="s">
        <v>378</v>
      </c>
      <c r="C555" s="34"/>
      <c r="D555" s="59" t="s">
        <v>379</v>
      </c>
      <c r="E555" s="59"/>
      <c r="F555" s="59"/>
      <c r="K555" s="60"/>
      <c r="L555" s="7"/>
    </row>
    <row r="556" spans="1:18">
      <c r="A556" s="7">
        <v>9</v>
      </c>
      <c r="B556" s="34" t="s">
        <v>380</v>
      </c>
      <c r="C556" s="34"/>
      <c r="D556" s="35" t="s">
        <v>381</v>
      </c>
      <c r="E556" s="36"/>
      <c r="F556" s="36"/>
      <c r="G556" s="37" t="s">
        <v>81</v>
      </c>
      <c r="H556" s="58">
        <v>3800</v>
      </c>
      <c r="I556" s="58"/>
      <c r="J556" s="39"/>
      <c r="K556" s="39">
        <f>IF(AND(H556= "",I556= ""), 0, ROUND(ROUND(J556, 2) * ROUND(IF(I556="",H556,I556),  2), 2))</f>
        <v/>
      </c>
      <c r="L556" s="7"/>
      <c r="N556" s="40">
        <v>0.2</v>
      </c>
      <c r="R556" s="7">
        <v>1384</v>
      </c>
    </row>
    <row r="557" spans="1:18" hidden="1">
      <c r="A557" s="7" t="s">
        <v>51</v>
      </c>
    </row>
    <row r="558" spans="1:18">
      <c r="A558" s="7">
        <v>9</v>
      </c>
      <c r="B558" s="34" t="s">
        <v>382</v>
      </c>
      <c r="C558" s="34"/>
      <c r="D558" s="35" t="s">
        <v>383</v>
      </c>
      <c r="E558" s="36"/>
      <c r="F558" s="36"/>
      <c r="G558" s="37" t="s">
        <v>81</v>
      </c>
      <c r="H558" s="58">
        <v>1000</v>
      </c>
      <c r="I558" s="58"/>
      <c r="J558" s="39"/>
      <c r="K558" s="39">
        <f>IF(AND(H558= "",I558= ""), 0, ROUND(ROUND(J558, 2) * ROUND(IF(I558="",H558,I558),  2), 2))</f>
        <v/>
      </c>
      <c r="L558" s="7"/>
      <c r="N558" s="40">
        <v>0.2</v>
      </c>
      <c r="R558" s="7">
        <v>1384</v>
      </c>
    </row>
    <row r="559" spans="1:18" hidden="1">
      <c r="A559" s="7" t="s">
        <v>51</v>
      </c>
    </row>
    <row r="560" spans="1:18">
      <c r="A560" s="7">
        <v>9</v>
      </c>
      <c r="B560" s="34" t="s">
        <v>384</v>
      </c>
      <c r="C560" s="34"/>
      <c r="D560" s="35" t="s">
        <v>385</v>
      </c>
      <c r="E560" s="36"/>
      <c r="F560" s="36"/>
      <c r="G560" s="37" t="s">
        <v>81</v>
      </c>
      <c r="H560" s="58">
        <v>160</v>
      </c>
      <c r="I560" s="58"/>
      <c r="J560" s="39"/>
      <c r="K560" s="39">
        <f>IF(AND(H560= "",I560= ""), 0, ROUND(ROUND(J560, 2) * ROUND(IF(I560="",H560,I560),  2), 2))</f>
        <v/>
      </c>
      <c r="L560" s="7"/>
      <c r="N560" s="40">
        <v>0.2</v>
      </c>
      <c r="R560" s="7">
        <v>1384</v>
      </c>
    </row>
    <row r="561" spans="1:18" hidden="1">
      <c r="A561" s="7" t="s">
        <v>51</v>
      </c>
    </row>
    <row r="562" spans="1:18">
      <c r="A562" s="7">
        <v>9</v>
      </c>
      <c r="B562" s="34" t="s">
        <v>386</v>
      </c>
      <c r="C562" s="34"/>
      <c r="D562" s="35" t="s">
        <v>387</v>
      </c>
      <c r="E562" s="36"/>
      <c r="F562" s="36"/>
      <c r="G562" s="37" t="s">
        <v>81</v>
      </c>
      <c r="H562" s="58">
        <v>110</v>
      </c>
      <c r="I562" s="58"/>
      <c r="J562" s="39"/>
      <c r="K562" s="39">
        <f>IF(AND(H562= "",I562= ""), 0, ROUND(ROUND(J562, 2) * ROUND(IF(I562="",H562,I562),  2), 2))</f>
        <v/>
      </c>
      <c r="L562" s="7"/>
      <c r="N562" s="40">
        <v>0.2</v>
      </c>
      <c r="R562" s="7">
        <v>1384</v>
      </c>
    </row>
    <row r="563" spans="1:18" hidden="1">
      <c r="A563" s="7" t="s">
        <v>51</v>
      </c>
    </row>
    <row r="564" spans="1:18">
      <c r="A564" s="7">
        <v>9</v>
      </c>
      <c r="B564" s="34" t="s">
        <v>388</v>
      </c>
      <c r="C564" s="34"/>
      <c r="D564" s="35" t="s">
        <v>389</v>
      </c>
      <c r="E564" s="36"/>
      <c r="F564" s="36"/>
      <c r="G564" s="37" t="s">
        <v>81</v>
      </c>
      <c r="H564" s="58">
        <v>10</v>
      </c>
      <c r="I564" s="58"/>
      <c r="J564" s="39"/>
      <c r="K564" s="39">
        <f>IF(AND(H564= "",I564= ""), 0, ROUND(ROUND(J564, 2) * ROUND(IF(I564="",H564,I564),  2), 2))</f>
        <v/>
      </c>
      <c r="L564" s="7"/>
      <c r="N564" s="40">
        <v>0.2</v>
      </c>
      <c r="R564" s="7">
        <v>1384</v>
      </c>
    </row>
    <row r="565" spans="1:18" hidden="1">
      <c r="A565" s="7" t="s">
        <v>51</v>
      </c>
    </row>
    <row r="566" spans="1:18">
      <c r="A566" s="7">
        <v>9</v>
      </c>
      <c r="B566" s="34" t="s">
        <v>390</v>
      </c>
      <c r="C566" s="34"/>
      <c r="D566" s="35" t="s">
        <v>391</v>
      </c>
      <c r="E566" s="36"/>
      <c r="F566" s="36"/>
      <c r="G566" s="37" t="s">
        <v>81</v>
      </c>
      <c r="H566" s="58">
        <v>100</v>
      </c>
      <c r="I566" s="58"/>
      <c r="J566" s="39"/>
      <c r="K566" s="39">
        <f>IF(AND(H566= "",I566= ""), 0, ROUND(ROUND(J566, 2) * ROUND(IF(I566="",H566,I566),  2), 2))</f>
        <v/>
      </c>
      <c r="L566" s="7"/>
      <c r="N566" s="40">
        <v>0.2</v>
      </c>
      <c r="R566" s="7">
        <v>1384</v>
      </c>
    </row>
    <row r="567" spans="1:18" hidden="1">
      <c r="A567" s="7" t="s">
        <v>51</v>
      </c>
    </row>
    <row r="568" spans="1:18" hidden="1">
      <c r="A568" s="7" t="s">
        <v>91</v>
      </c>
    </row>
    <row r="569" spans="1:18">
      <c r="A569" s="7">
        <v>8</v>
      </c>
      <c r="B569" s="34" t="s">
        <v>392</v>
      </c>
      <c r="C569" s="34"/>
      <c r="D569" s="59" t="s">
        <v>393</v>
      </c>
      <c r="E569" s="59"/>
      <c r="F569" s="59"/>
      <c r="K569" s="60"/>
      <c r="L569" s="7"/>
    </row>
    <row r="570" spans="1:18" hidden="1">
      <c r="A570" s="7" t="s">
        <v>84</v>
      </c>
    </row>
    <row r="571" spans="1:18" hidden="1">
      <c r="A571" s="7" t="s">
        <v>84</v>
      </c>
    </row>
    <row r="572" spans="1:18">
      <c r="A572" s="7">
        <v>9</v>
      </c>
      <c r="B572" s="34" t="s">
        <v>394</v>
      </c>
      <c r="C572" s="34"/>
      <c r="D572" s="35" t="s">
        <v>387</v>
      </c>
      <c r="E572" s="36"/>
      <c r="F572" s="36"/>
      <c r="G572" s="37" t="s">
        <v>81</v>
      </c>
      <c r="H572" s="58">
        <v>40</v>
      </c>
      <c r="I572" s="58"/>
      <c r="J572" s="39"/>
      <c r="K572" s="39">
        <f>IF(AND(H572= "",I572= ""), 0, ROUND(ROUND(J572, 2) * ROUND(IF(I572="",H572,I572),  2), 2))</f>
        <v/>
      </c>
      <c r="L572" s="7"/>
      <c r="N572" s="40">
        <v>0.2</v>
      </c>
      <c r="R572" s="7">
        <v>1384</v>
      </c>
    </row>
    <row r="573" spans="1:18" hidden="1">
      <c r="A573" s="7" t="s">
        <v>51</v>
      </c>
    </row>
    <row r="574" spans="1:18">
      <c r="A574" s="7">
        <v>9</v>
      </c>
      <c r="B574" s="34" t="s">
        <v>395</v>
      </c>
      <c r="C574" s="34"/>
      <c r="D574" s="35" t="s">
        <v>385</v>
      </c>
      <c r="E574" s="36"/>
      <c r="F574" s="36"/>
      <c r="G574" s="37" t="s">
        <v>81</v>
      </c>
      <c r="H574" s="58">
        <v>30</v>
      </c>
      <c r="I574" s="58"/>
      <c r="J574" s="39"/>
      <c r="K574" s="39">
        <f>IF(AND(H574= "",I574= ""), 0, ROUND(ROUND(J574, 2) * ROUND(IF(I574="",H574,I574),  2), 2))</f>
        <v/>
      </c>
      <c r="L574" s="7"/>
      <c r="N574" s="40">
        <v>0.2</v>
      </c>
      <c r="R574" s="7">
        <v>1384</v>
      </c>
    </row>
    <row r="575" spans="1:18" hidden="1">
      <c r="A575" s="7" t="s">
        <v>51</v>
      </c>
    </row>
    <row r="576" spans="1:18" hidden="1">
      <c r="A576" s="7" t="s">
        <v>91</v>
      </c>
    </row>
    <row r="577" spans="1:12" hidden="1">
      <c r="A577" s="7" t="s">
        <v>65</v>
      </c>
    </row>
    <row r="578" spans="1:12">
      <c r="A578" s="7" t="s">
        <v>52</v>
      </c>
      <c r="B578" s="36"/>
      <c r="C578" s="36"/>
      <c r="K578" s="36"/>
    </row>
    <row r="579" spans="1:12">
      <c r="B579" s="36"/>
      <c r="C579" s="36"/>
      <c r="D579" s="41" t="s">
        <v>334</v>
      </c>
      <c r="E579" s="42"/>
      <c r="F579" s="42"/>
      <c r="G579" s="43"/>
      <c r="H579" s="43"/>
      <c r="I579" s="43"/>
      <c r="J579" s="43"/>
      <c r="K579" s="44"/>
    </row>
    <row r="580" spans="1:12">
      <c r="B580" s="36"/>
      <c r="C580" s="36"/>
      <c r="D580" s="45"/>
      <c r="E580" s="7"/>
      <c r="F580" s="7"/>
      <c r="G580" s="7"/>
      <c r="H580" s="7"/>
      <c r="I580" s="7"/>
      <c r="J580" s="7"/>
      <c r="K580" s="8"/>
    </row>
    <row r="581" spans="1:12">
      <c r="B581" s="36"/>
      <c r="C581" s="36"/>
      <c r="D581" s="46" t="s">
        <v>53</v>
      </c>
      <c r="E581" s="47"/>
      <c r="F581" s="47"/>
      <c r="G581" s="48">
        <f>SUMIF(L495:L578, IF(L494="","",L494), K495:K578)</f>
        <v/>
      </c>
      <c r="H581" s="48"/>
      <c r="I581" s="48"/>
      <c r="J581" s="48"/>
      <c r="K581" s="49"/>
    </row>
    <row r="582" spans="1:12" hidden="1">
      <c r="B582" s="36"/>
      <c r="C582" s="36"/>
      <c r="D582" s="50" t="s">
        <v>54</v>
      </c>
      <c r="E582" s="51"/>
      <c r="F582" s="51"/>
      <c r="G582" s="52">
        <f>ROUND(SUMIF(L495:L578, IF(L494="","",L494), K495:K578) * 0.2, 2)</f>
        <v/>
      </c>
      <c r="H582" s="52"/>
      <c r="I582" s="52"/>
      <c r="J582" s="52"/>
      <c r="K582" s="53"/>
    </row>
    <row r="583" spans="1:12" hidden="1">
      <c r="B583" s="36"/>
      <c r="C583" s="36"/>
      <c r="D583" s="46" t="s">
        <v>55</v>
      </c>
      <c r="E583" s="47"/>
      <c r="F583" s="47"/>
      <c r="G583" s="48">
        <f>SUM(G581:G582)</f>
        <v/>
      </c>
      <c r="H583" s="48"/>
      <c r="I583" s="48"/>
      <c r="J583" s="48"/>
      <c r="K583" s="49"/>
    </row>
    <row r="584" spans="1:12">
      <c r="A584" s="7">
        <v>4</v>
      </c>
      <c r="B584" s="29" t="s">
        <v>396</v>
      </c>
      <c r="C584" s="29"/>
      <c r="D584" s="32" t="s">
        <v>397</v>
      </c>
      <c r="E584" s="32"/>
      <c r="F584" s="32"/>
      <c r="G584" s="32"/>
      <c r="H584" s="32"/>
      <c r="I584" s="32"/>
      <c r="J584" s="32"/>
      <c r="K584" s="33"/>
      <c r="L584" s="7"/>
    </row>
    <row r="585" spans="1:12" hidden="1">
      <c r="A585" s="7" t="s">
        <v>48</v>
      </c>
    </row>
    <row r="586" spans="1:12" hidden="1">
      <c r="A586" s="61" t="s">
        <v>398</v>
      </c>
    </row>
    <row r="587" spans="1:12" hidden="1">
      <c r="A587" s="7" t="s">
        <v>48</v>
      </c>
    </row>
    <row r="588" spans="1:12" hidden="1">
      <c r="A588" s="7" t="s">
        <v>48</v>
      </c>
    </row>
    <row r="589" spans="1:12" hidden="1">
      <c r="A589" s="7" t="s">
        <v>48</v>
      </c>
    </row>
    <row r="590" spans="1:12" hidden="1">
      <c r="A590" s="7" t="s">
        <v>48</v>
      </c>
    </row>
    <row r="591" spans="1:12" hidden="1">
      <c r="A591" s="7" t="s">
        <v>48</v>
      </c>
    </row>
    <row r="592" spans="1:12" hidden="1">
      <c r="A592" s="7" t="s">
        <v>48</v>
      </c>
    </row>
    <row r="593" spans="1:18" hidden="1">
      <c r="A593" s="7" t="s">
        <v>48</v>
      </c>
    </row>
    <row r="594" spans="1:18">
      <c r="A594" s="7">
        <v>9</v>
      </c>
      <c r="B594" s="34" t="s">
        <v>399</v>
      </c>
      <c r="C594" s="34"/>
      <c r="D594" s="35" t="s">
        <v>400</v>
      </c>
      <c r="E594" s="36"/>
      <c r="F594" s="36"/>
      <c r="G594" s="37" t="s">
        <v>15</v>
      </c>
      <c r="H594" s="38">
        <v>12</v>
      </c>
      <c r="I594" s="38"/>
      <c r="J594" s="39"/>
      <c r="K594" s="39">
        <f>IF(AND(H594= "",I594= ""), 0, ROUND(ROUND(J594, 2) * ROUND(IF(I594="",H594,I594),  0), 2))</f>
        <v/>
      </c>
      <c r="L594" s="7"/>
      <c r="N594" s="40">
        <v>0.2</v>
      </c>
      <c r="R594" s="7">
        <v>1384</v>
      </c>
    </row>
    <row r="595" spans="1:18" hidden="1">
      <c r="A595" s="7" t="s">
        <v>51</v>
      </c>
    </row>
    <row r="596" spans="1:18">
      <c r="A596" s="7">
        <v>9</v>
      </c>
      <c r="B596" s="34" t="s">
        <v>401</v>
      </c>
      <c r="C596" s="34"/>
      <c r="D596" s="35" t="s">
        <v>402</v>
      </c>
      <c r="E596" s="36"/>
      <c r="F596" s="36"/>
      <c r="G596" s="37" t="s">
        <v>15</v>
      </c>
      <c r="H596" s="38">
        <v>91</v>
      </c>
      <c r="I596" s="38"/>
      <c r="J596" s="39"/>
      <c r="K596" s="39">
        <f>IF(AND(H596= "",I596= ""), 0, ROUND(ROUND(J596, 2) * ROUND(IF(I596="",H596,I596),  0), 2))</f>
        <v/>
      </c>
      <c r="L596" s="7"/>
      <c r="N596" s="40">
        <v>0.2</v>
      </c>
      <c r="R596" s="7">
        <v>1384</v>
      </c>
    </row>
    <row r="597" spans="1:18" hidden="1">
      <c r="A597" s="7" t="s">
        <v>51</v>
      </c>
    </row>
    <row r="598" spans="1:18">
      <c r="A598" s="7">
        <v>9</v>
      </c>
      <c r="B598" s="34" t="s">
        <v>403</v>
      </c>
      <c r="C598" s="34"/>
      <c r="D598" s="35" t="s">
        <v>404</v>
      </c>
      <c r="E598" s="36"/>
      <c r="F598" s="36"/>
      <c r="G598" s="37" t="s">
        <v>15</v>
      </c>
      <c r="H598" s="38">
        <v>48</v>
      </c>
      <c r="I598" s="38"/>
      <c r="J598" s="39"/>
      <c r="K598" s="39">
        <f>IF(AND(H598= "",I598= ""), 0, ROUND(ROUND(J598, 2) * ROUND(IF(I598="",H598,I598),  0), 2))</f>
        <v/>
      </c>
      <c r="L598" s="7"/>
      <c r="N598" s="40">
        <v>0.2</v>
      </c>
      <c r="R598" s="7">
        <v>1384</v>
      </c>
    </row>
    <row r="599" spans="1:18" hidden="1">
      <c r="A599" s="7" t="s">
        <v>51</v>
      </c>
    </row>
    <row r="600" spans="1:18">
      <c r="A600" s="7">
        <v>9</v>
      </c>
      <c r="B600" s="34" t="s">
        <v>405</v>
      </c>
      <c r="C600" s="34"/>
      <c r="D600" s="35" t="s">
        <v>406</v>
      </c>
      <c r="E600" s="36"/>
      <c r="F600" s="36"/>
      <c r="G600" s="37" t="s">
        <v>15</v>
      </c>
      <c r="H600" s="38">
        <v>19</v>
      </c>
      <c r="I600" s="38"/>
      <c r="J600" s="39"/>
      <c r="K600" s="39">
        <f>IF(AND(H600= "",I600= ""), 0, ROUND(ROUND(J600, 2) * ROUND(IF(I600="",H600,I600),  0), 2))</f>
        <v/>
      </c>
      <c r="L600" s="7"/>
      <c r="N600" s="40">
        <v>0.2</v>
      </c>
      <c r="R600" s="7">
        <v>1384</v>
      </c>
    </row>
    <row r="601" spans="1:18" hidden="1">
      <c r="A601" s="7" t="s">
        <v>51</v>
      </c>
    </row>
    <row r="602" spans="1:18">
      <c r="A602" s="7">
        <v>9</v>
      </c>
      <c r="B602" s="34" t="s">
        <v>407</v>
      </c>
      <c r="C602" s="34"/>
      <c r="D602" s="35" t="s">
        <v>408</v>
      </c>
      <c r="E602" s="36"/>
      <c r="F602" s="36"/>
      <c r="G602" s="37" t="s">
        <v>15</v>
      </c>
      <c r="H602" s="38">
        <v>21</v>
      </c>
      <c r="I602" s="38"/>
      <c r="J602" s="39"/>
      <c r="K602" s="39">
        <f>IF(AND(H602= "",I602= ""), 0, ROUND(ROUND(J602, 2) * ROUND(IF(I602="",H602,I602),  0), 2))</f>
        <v/>
      </c>
      <c r="L602" s="7"/>
      <c r="N602" s="40">
        <v>0.2</v>
      </c>
      <c r="R602" s="7">
        <v>1384</v>
      </c>
    </row>
    <row r="603" spans="1:18" hidden="1">
      <c r="A603" s="7" t="s">
        <v>51</v>
      </c>
    </row>
    <row r="604" spans="1:18">
      <c r="A604" s="7">
        <v>9</v>
      </c>
      <c r="B604" s="34" t="s">
        <v>409</v>
      </c>
      <c r="C604" s="34"/>
      <c r="D604" s="35" t="s">
        <v>410</v>
      </c>
      <c r="E604" s="36"/>
      <c r="F604" s="36"/>
      <c r="G604" s="37" t="s">
        <v>15</v>
      </c>
      <c r="H604" s="38">
        <v>11</v>
      </c>
      <c r="I604" s="38"/>
      <c r="J604" s="39"/>
      <c r="K604" s="39">
        <f>IF(AND(H604= "",I604= ""), 0, ROUND(ROUND(J604, 2) * ROUND(IF(I604="",H604,I604),  0), 2))</f>
        <v/>
      </c>
      <c r="L604" s="7"/>
      <c r="N604" s="40">
        <v>0.2</v>
      </c>
      <c r="R604" s="7">
        <v>1384</v>
      </c>
    </row>
    <row r="605" spans="1:18" hidden="1">
      <c r="A605" s="7" t="s">
        <v>51</v>
      </c>
    </row>
    <row r="606" spans="1:18">
      <c r="A606" s="7">
        <v>9</v>
      </c>
      <c r="B606" s="34" t="s">
        <v>411</v>
      </c>
      <c r="C606" s="34"/>
      <c r="D606" s="35" t="s">
        <v>412</v>
      </c>
      <c r="E606" s="36"/>
      <c r="F606" s="36"/>
      <c r="G606" s="37" t="s">
        <v>15</v>
      </c>
      <c r="H606" s="38">
        <v>20</v>
      </c>
      <c r="I606" s="38"/>
      <c r="J606" s="39"/>
      <c r="K606" s="39">
        <f>IF(AND(H606= "",I606= ""), 0, ROUND(ROUND(J606, 2) * ROUND(IF(I606="",H606,I606),  0), 2))</f>
        <v/>
      </c>
      <c r="L606" s="7"/>
      <c r="N606" s="40">
        <v>0.2</v>
      </c>
      <c r="R606" s="7">
        <v>1384</v>
      </c>
    </row>
    <row r="607" spans="1:18" hidden="1">
      <c r="A607" s="7" t="s">
        <v>51</v>
      </c>
    </row>
    <row r="608" spans="1:18">
      <c r="A608" s="7">
        <v>9</v>
      </c>
      <c r="B608" s="34" t="s">
        <v>413</v>
      </c>
      <c r="C608" s="34"/>
      <c r="D608" s="35" t="s">
        <v>414</v>
      </c>
      <c r="E608" s="36"/>
      <c r="F608" s="36"/>
      <c r="G608" s="37" t="s">
        <v>15</v>
      </c>
      <c r="H608" s="38">
        <v>212</v>
      </c>
      <c r="I608" s="38"/>
      <c r="J608" s="39"/>
      <c r="K608" s="39">
        <f>IF(AND(H608= "",I608= ""), 0, ROUND(ROUND(J608, 2) * ROUND(IF(I608="",H608,I608),  0), 2))</f>
        <v/>
      </c>
      <c r="L608" s="7"/>
      <c r="N608" s="40">
        <v>0.2</v>
      </c>
      <c r="R608" s="7">
        <v>1384</v>
      </c>
    </row>
    <row r="609" spans="1:18" hidden="1">
      <c r="A609" s="7" t="s">
        <v>51</v>
      </c>
    </row>
    <row r="610" spans="1:18">
      <c r="A610" s="7">
        <v>9</v>
      </c>
      <c r="B610" s="34" t="s">
        <v>415</v>
      </c>
      <c r="C610" s="34"/>
      <c r="D610" s="35" t="s">
        <v>416</v>
      </c>
      <c r="E610" s="36"/>
      <c r="F610" s="36"/>
      <c r="G610" s="37" t="s">
        <v>15</v>
      </c>
      <c r="H610" s="38">
        <v>230</v>
      </c>
      <c r="I610" s="38"/>
      <c r="J610" s="39"/>
      <c r="K610" s="39">
        <f>IF(AND(H610= "",I610= ""), 0, ROUND(ROUND(J610, 2) * ROUND(IF(I610="",H610,I610),  0), 2))</f>
        <v/>
      </c>
      <c r="L610" s="7"/>
      <c r="N610" s="40">
        <v>0.2</v>
      </c>
      <c r="R610" s="7">
        <v>1384</v>
      </c>
    </row>
    <row r="611" spans="1:18" hidden="1">
      <c r="A611" s="7" t="s">
        <v>51</v>
      </c>
    </row>
    <row r="612" spans="1:18">
      <c r="A612" s="7" t="s">
        <v>52</v>
      </c>
      <c r="B612" s="36"/>
      <c r="C612" s="36"/>
      <c r="K612" s="36"/>
    </row>
    <row r="613" spans="1:18">
      <c r="B613" s="36"/>
      <c r="C613" s="36"/>
      <c r="D613" s="41" t="s">
        <v>397</v>
      </c>
      <c r="E613" s="42"/>
      <c r="F613" s="42"/>
      <c r="G613" s="43"/>
      <c r="H613" s="43"/>
      <c r="I613" s="43"/>
      <c r="J613" s="43"/>
      <c r="K613" s="44"/>
    </row>
    <row r="614" spans="1:18">
      <c r="B614" s="36"/>
      <c r="C614" s="36"/>
      <c r="D614" s="45"/>
      <c r="E614" s="7"/>
      <c r="F614" s="7"/>
      <c r="G614" s="7"/>
      <c r="H614" s="7"/>
      <c r="I614" s="7"/>
      <c r="J614" s="7"/>
      <c r="K614" s="8"/>
    </row>
    <row r="615" spans="1:18">
      <c r="B615" s="36"/>
      <c r="C615" s="36"/>
      <c r="D615" s="46" t="s">
        <v>53</v>
      </c>
      <c r="E615" s="47"/>
      <c r="F615" s="47"/>
      <c r="G615" s="48">
        <f>SUMIF(L585:L612, IF(L584="","",L584), K585:K612)</f>
        <v/>
      </c>
      <c r="H615" s="48"/>
      <c r="I615" s="48"/>
      <c r="J615" s="48"/>
      <c r="K615" s="49"/>
    </row>
    <row r="616" spans="1:18" hidden="1">
      <c r="B616" s="36"/>
      <c r="C616" s="36"/>
      <c r="D616" s="50" t="s">
        <v>54</v>
      </c>
      <c r="E616" s="51"/>
      <c r="F616" s="51"/>
      <c r="G616" s="52">
        <f>ROUND(SUMIF(L585:L612, IF(L584="","",L584), K585:K612) * 0.2, 2)</f>
        <v/>
      </c>
      <c r="H616" s="52"/>
      <c r="I616" s="52"/>
      <c r="J616" s="52"/>
      <c r="K616" s="53"/>
    </row>
    <row r="617" spans="1:18" hidden="1">
      <c r="B617" s="36"/>
      <c r="C617" s="36"/>
      <c r="D617" s="46" t="s">
        <v>55</v>
      </c>
      <c r="E617" s="47"/>
      <c r="F617" s="47"/>
      <c r="G617" s="48">
        <f>SUM(G615:G616)</f>
        <v/>
      </c>
      <c r="H617" s="48"/>
      <c r="I617" s="48"/>
      <c r="J617" s="48"/>
      <c r="K617" s="49"/>
    </row>
    <row r="618" spans="1:18">
      <c r="A618" s="7">
        <v>4</v>
      </c>
      <c r="B618" s="29" t="s">
        <v>417</v>
      </c>
      <c r="C618" s="29"/>
      <c r="D618" s="32" t="s">
        <v>418</v>
      </c>
      <c r="E618" s="32"/>
      <c r="F618" s="32"/>
      <c r="G618" s="32"/>
      <c r="H618" s="32"/>
      <c r="I618" s="32"/>
      <c r="J618" s="32"/>
      <c r="K618" s="33"/>
      <c r="L618" s="7"/>
    </row>
    <row r="619" spans="1:18">
      <c r="A619" s="7">
        <v>5</v>
      </c>
      <c r="B619" s="29" t="s">
        <v>419</v>
      </c>
      <c r="C619" s="29"/>
      <c r="D619" s="54" t="s">
        <v>420</v>
      </c>
      <c r="E619" s="54"/>
      <c r="F619" s="54"/>
      <c r="G619" s="54"/>
      <c r="H619" s="54"/>
      <c r="I619" s="54"/>
      <c r="J619" s="54"/>
      <c r="K619" s="55"/>
      <c r="L619" s="7"/>
    </row>
    <row r="620" spans="1:18" hidden="1">
      <c r="A620" s="7" t="s">
        <v>61</v>
      </c>
    </row>
    <row r="621" spans="1:18">
      <c r="A621" s="7">
        <v>9</v>
      </c>
      <c r="B621" s="34" t="s">
        <v>421</v>
      </c>
      <c r="C621" s="34"/>
      <c r="D621" s="35" t="s">
        <v>422</v>
      </c>
      <c r="E621" s="36"/>
      <c r="F621" s="36"/>
      <c r="G621" s="37" t="s">
        <v>50</v>
      </c>
      <c r="H621" s="38">
        <v>1</v>
      </c>
      <c r="I621" s="38"/>
      <c r="J621" s="39"/>
      <c r="K621" s="39">
        <f>IF(AND(H621= "",I621= ""), 0, ROUND(ROUND(J621, 2) * ROUND(IF(I621="",H621,I621),  0), 2))</f>
        <v/>
      </c>
      <c r="L621" s="7"/>
      <c r="N621" s="40">
        <v>0.2</v>
      </c>
      <c r="R621" s="7">
        <v>1384</v>
      </c>
    </row>
    <row r="622" spans="1:18" hidden="1">
      <c r="A622" s="7" t="s">
        <v>51</v>
      </c>
    </row>
    <row r="623" spans="1:18" hidden="1">
      <c r="A623" s="7" t="s">
        <v>65</v>
      </c>
    </row>
    <row r="624" spans="1:18">
      <c r="A624" s="7">
        <v>5</v>
      </c>
      <c r="B624" s="29" t="s">
        <v>423</v>
      </c>
      <c r="C624" s="29"/>
      <c r="D624" s="54" t="s">
        <v>424</v>
      </c>
      <c r="E624" s="54"/>
      <c r="F624" s="54"/>
      <c r="G624" s="54"/>
      <c r="H624" s="54"/>
      <c r="I624" s="54"/>
      <c r="J624" s="54"/>
      <c r="K624" s="55"/>
      <c r="L624" s="7"/>
    </row>
    <row r="625" spans="1:18">
      <c r="A625" s="7">
        <v>9</v>
      </c>
      <c r="B625" s="34" t="s">
        <v>425</v>
      </c>
      <c r="C625" s="34"/>
      <c r="D625" s="35" t="s">
        <v>426</v>
      </c>
      <c r="E625" s="36"/>
      <c r="F625" s="36"/>
      <c r="G625" s="37" t="s">
        <v>50</v>
      </c>
      <c r="H625" s="38">
        <v>1</v>
      </c>
      <c r="I625" s="38"/>
      <c r="J625" s="39"/>
      <c r="K625" s="39">
        <f>IF(AND(H625= "",I625= ""), 0, ROUND(ROUND(J625, 2) * ROUND(IF(I625="",H625,I625),  0), 2))</f>
        <v/>
      </c>
      <c r="L625" s="7"/>
      <c r="N625" s="40">
        <v>0.2</v>
      </c>
      <c r="R625" s="7">
        <v>1384</v>
      </c>
    </row>
    <row r="626" spans="1:18" hidden="1">
      <c r="A626" s="7" t="s">
        <v>64</v>
      </c>
    </row>
    <row r="627" spans="1:18" hidden="1">
      <c r="A627" s="7" t="s">
        <v>64</v>
      </c>
    </row>
    <row r="628" spans="1:18" hidden="1">
      <c r="A628" s="7" t="s">
        <v>64</v>
      </c>
    </row>
    <row r="629" spans="1:18" hidden="1">
      <c r="A629" s="7" t="s">
        <v>64</v>
      </c>
    </row>
    <row r="630" spans="1:18" hidden="1">
      <c r="A630" s="7" t="s">
        <v>64</v>
      </c>
    </row>
    <row r="631" spans="1:18" hidden="1">
      <c r="A631" s="7" t="s">
        <v>64</v>
      </c>
    </row>
    <row r="632" spans="1:18" hidden="1">
      <c r="A632" s="7" t="s">
        <v>64</v>
      </c>
    </row>
    <row r="633" spans="1:18" hidden="1">
      <c r="A633" s="7" t="s">
        <v>51</v>
      </c>
    </row>
    <row r="634" spans="1:18">
      <c r="A634" s="7">
        <v>9</v>
      </c>
      <c r="B634" s="34" t="s">
        <v>427</v>
      </c>
      <c r="C634" s="34"/>
      <c r="D634" s="35" t="s">
        <v>323</v>
      </c>
      <c r="E634" s="36"/>
      <c r="F634" s="36"/>
      <c r="G634" s="37" t="s">
        <v>50</v>
      </c>
      <c r="H634" s="38">
        <v>4</v>
      </c>
      <c r="I634" s="38"/>
      <c r="J634" s="39"/>
      <c r="K634" s="39">
        <f>IF(AND(H634= "",I634= ""), 0, ROUND(ROUND(J634, 2) * ROUND(IF(I634="",H634,I634),  0), 2))</f>
        <v/>
      </c>
      <c r="L634" s="7"/>
      <c r="N634" s="40">
        <v>0.2</v>
      </c>
      <c r="R634" s="7">
        <v>1384</v>
      </c>
    </row>
    <row r="635" spans="1:18" hidden="1">
      <c r="A635" s="7" t="s">
        <v>64</v>
      </c>
    </row>
    <row r="636" spans="1:18" hidden="1">
      <c r="A636" s="61" t="s">
        <v>207</v>
      </c>
    </row>
    <row r="637" spans="1:18" hidden="1">
      <c r="A637" s="7" t="s">
        <v>64</v>
      </c>
    </row>
    <row r="638" spans="1:18" hidden="1">
      <c r="A638" s="7" t="s">
        <v>51</v>
      </c>
    </row>
    <row r="639" spans="1:18">
      <c r="A639" s="7">
        <v>9</v>
      </c>
      <c r="B639" s="34" t="s">
        <v>428</v>
      </c>
      <c r="C639" s="34"/>
      <c r="D639" s="35" t="s">
        <v>325</v>
      </c>
      <c r="E639" s="36"/>
      <c r="F639" s="36"/>
      <c r="G639" s="37" t="s">
        <v>50</v>
      </c>
      <c r="H639" s="38">
        <v>5</v>
      </c>
      <c r="I639" s="38"/>
      <c r="J639" s="39"/>
      <c r="K639" s="39">
        <f>IF(AND(H639= "",I639= ""), 0, ROUND(ROUND(J639, 2) * ROUND(IF(I639="",H639,I639),  0), 2))</f>
        <v/>
      </c>
      <c r="L639" s="7"/>
      <c r="N639" s="40">
        <v>0.2</v>
      </c>
      <c r="R639" s="7">
        <v>1384</v>
      </c>
    </row>
    <row r="640" spans="1:18" hidden="1">
      <c r="A640" s="61" t="s">
        <v>207</v>
      </c>
    </row>
    <row r="641" spans="1:18" hidden="1">
      <c r="A641" s="7" t="s">
        <v>64</v>
      </c>
    </row>
    <row r="642" spans="1:18" hidden="1">
      <c r="A642" s="7" t="s">
        <v>51</v>
      </c>
    </row>
    <row r="643" spans="1:18">
      <c r="A643" s="7">
        <v>9</v>
      </c>
      <c r="B643" s="34" t="s">
        <v>429</v>
      </c>
      <c r="C643" s="34"/>
      <c r="D643" s="35" t="s">
        <v>430</v>
      </c>
      <c r="E643" s="36"/>
      <c r="F643" s="36"/>
      <c r="G643" s="37" t="s">
        <v>50</v>
      </c>
      <c r="H643" s="38">
        <v>1</v>
      </c>
      <c r="I643" s="38"/>
      <c r="J643" s="39"/>
      <c r="K643" s="39">
        <f>IF(AND(H643= "",I643= ""), 0, ROUND(ROUND(J643, 2) * ROUND(IF(I643="",H643,I643),  0), 2))</f>
        <v/>
      </c>
      <c r="L643" s="7"/>
      <c r="N643" s="40">
        <v>0.2</v>
      </c>
      <c r="R643" s="7">
        <v>1384</v>
      </c>
    </row>
    <row r="644" spans="1:18" hidden="1">
      <c r="A644" s="61" t="s">
        <v>207</v>
      </c>
    </row>
    <row r="645" spans="1:18" hidden="1">
      <c r="A645" s="7" t="s">
        <v>64</v>
      </c>
    </row>
    <row r="646" spans="1:18" hidden="1">
      <c r="A646" s="7" t="s">
        <v>51</v>
      </c>
    </row>
    <row r="647" spans="1:18" hidden="1">
      <c r="A647" s="7" t="s">
        <v>65</v>
      </c>
    </row>
    <row r="648" spans="1:18">
      <c r="A648" s="7">
        <v>5</v>
      </c>
      <c r="B648" s="29" t="s">
        <v>431</v>
      </c>
      <c r="C648" s="29"/>
      <c r="D648" s="54" t="s">
        <v>432</v>
      </c>
      <c r="E648" s="54"/>
      <c r="F648" s="54"/>
      <c r="G648" s="54"/>
      <c r="H648" s="54"/>
      <c r="I648" s="54"/>
      <c r="J648" s="54"/>
      <c r="K648" s="55"/>
      <c r="L648" s="7"/>
    </row>
    <row r="649" spans="1:18">
      <c r="A649" s="7">
        <v>9</v>
      </c>
      <c r="B649" s="34" t="s">
        <v>433</v>
      </c>
      <c r="C649" s="34"/>
      <c r="D649" s="35" t="s">
        <v>434</v>
      </c>
      <c r="E649" s="36"/>
      <c r="F649" s="36"/>
      <c r="G649" s="37" t="s">
        <v>50</v>
      </c>
      <c r="H649" s="38">
        <v>5</v>
      </c>
      <c r="I649" s="38"/>
      <c r="J649" s="39"/>
      <c r="K649" s="39">
        <f>IF(AND(H649= "",I649= ""), 0, ROUND(ROUND(J649, 2) * ROUND(IF(I649="",H649,I649),  0), 2))</f>
        <v/>
      </c>
      <c r="L649" s="7"/>
      <c r="N649" s="40">
        <v>0.2</v>
      </c>
      <c r="R649" s="7">
        <v>1384</v>
      </c>
    </row>
    <row r="650" spans="1:18" hidden="1">
      <c r="A650" s="7" t="s">
        <v>51</v>
      </c>
    </row>
    <row r="651" spans="1:18">
      <c r="A651" s="7">
        <v>9</v>
      </c>
      <c r="B651" s="34" t="s">
        <v>435</v>
      </c>
      <c r="C651" s="34"/>
      <c r="D651" s="35" t="s">
        <v>436</v>
      </c>
      <c r="E651" s="36"/>
      <c r="F651" s="36"/>
      <c r="G651" s="37" t="s">
        <v>50</v>
      </c>
      <c r="H651" s="38">
        <v>1</v>
      </c>
      <c r="I651" s="38"/>
      <c r="J651" s="39"/>
      <c r="K651" s="39">
        <f>IF(AND(H651= "",I651= ""), 0, ROUND(ROUND(J651, 2) * ROUND(IF(I651="",H651,I651),  0), 2))</f>
        <v/>
      </c>
      <c r="L651" s="7"/>
      <c r="N651" s="40">
        <v>0.2</v>
      </c>
      <c r="R651" s="7">
        <v>1384</v>
      </c>
    </row>
    <row r="652" spans="1:18" hidden="1">
      <c r="A652" s="7" t="s">
        <v>51</v>
      </c>
    </row>
    <row r="653" spans="1:18">
      <c r="A653" s="7">
        <v>9</v>
      </c>
      <c r="B653" s="34" t="s">
        <v>437</v>
      </c>
      <c r="C653" s="34"/>
      <c r="D653" s="35" t="s">
        <v>438</v>
      </c>
      <c r="E653" s="36"/>
      <c r="F653" s="36"/>
      <c r="G653" s="37" t="s">
        <v>50</v>
      </c>
      <c r="H653" s="38">
        <v>1</v>
      </c>
      <c r="I653" s="38"/>
      <c r="J653" s="39"/>
      <c r="K653" s="39">
        <f>IF(AND(H653= "",I653= ""), 0, ROUND(ROUND(J653, 2) * ROUND(IF(I653="",H653,I653),  0), 2))</f>
        <v/>
      </c>
      <c r="L653" s="7"/>
      <c r="N653" s="40">
        <v>0.2</v>
      </c>
      <c r="R653" s="7">
        <v>1384</v>
      </c>
    </row>
    <row r="654" spans="1:18" hidden="1">
      <c r="A654" s="7" t="s">
        <v>64</v>
      </c>
    </row>
    <row r="655" spans="1:18" hidden="1">
      <c r="A655" s="7" t="s">
        <v>51</v>
      </c>
    </row>
    <row r="656" spans="1:18">
      <c r="A656" s="7">
        <v>9</v>
      </c>
      <c r="B656" s="34" t="s">
        <v>439</v>
      </c>
      <c r="C656" s="34"/>
      <c r="D656" s="35" t="s">
        <v>440</v>
      </c>
      <c r="E656" s="36"/>
      <c r="F656" s="36"/>
      <c r="G656" s="37" t="s">
        <v>50</v>
      </c>
      <c r="H656" s="38">
        <v>1</v>
      </c>
      <c r="I656" s="38"/>
      <c r="J656" s="39"/>
      <c r="K656" s="39">
        <f>IF(AND(H656= "",I656= ""), 0, ROUND(ROUND(J656, 2) * ROUND(IF(I656="",H656,I656),  0), 2))</f>
        <v/>
      </c>
      <c r="L656" s="7"/>
      <c r="N656" s="40">
        <v>0.2</v>
      </c>
      <c r="R656" s="7">
        <v>1384</v>
      </c>
    </row>
    <row r="657" spans="1:18" hidden="1">
      <c r="A657" s="7" t="s">
        <v>51</v>
      </c>
    </row>
    <row r="658" spans="1:18">
      <c r="A658" s="7">
        <v>9</v>
      </c>
      <c r="B658" s="34" t="s">
        <v>441</v>
      </c>
      <c r="C658" s="34"/>
      <c r="D658" s="35" t="s">
        <v>442</v>
      </c>
      <c r="E658" s="36"/>
      <c r="F658" s="36"/>
      <c r="G658" s="37" t="s">
        <v>50</v>
      </c>
      <c r="H658" s="38">
        <v>1</v>
      </c>
      <c r="I658" s="38"/>
      <c r="J658" s="39"/>
      <c r="K658" s="39">
        <f>IF(AND(H658= "",I658= ""), 0, ROUND(ROUND(J658, 2) * ROUND(IF(I658="",H658,I658),  0), 2))</f>
        <v/>
      </c>
      <c r="L658" s="7"/>
      <c r="N658" s="40">
        <v>0.2</v>
      </c>
      <c r="R658" s="7">
        <v>1384</v>
      </c>
    </row>
    <row r="659" spans="1:18" hidden="1">
      <c r="A659" s="7" t="s">
        <v>51</v>
      </c>
    </row>
    <row r="660" spans="1:18">
      <c r="A660" s="7">
        <v>9</v>
      </c>
      <c r="B660" s="34" t="s">
        <v>443</v>
      </c>
      <c r="C660" s="34"/>
      <c r="D660" s="35" t="s">
        <v>444</v>
      </c>
      <c r="E660" s="36"/>
      <c r="F660" s="36"/>
      <c r="G660" s="37" t="s">
        <v>50</v>
      </c>
      <c r="H660" s="38">
        <v>1</v>
      </c>
      <c r="I660" s="38"/>
      <c r="J660" s="39"/>
      <c r="K660" s="39">
        <f>IF(AND(H660= "",I660= ""), 0, ROUND(ROUND(J660, 2) * ROUND(IF(I660="",H660,I660),  0), 2))</f>
        <v/>
      </c>
      <c r="L660" s="7"/>
      <c r="N660" s="40">
        <v>0.2</v>
      </c>
      <c r="R660" s="7">
        <v>1384</v>
      </c>
    </row>
    <row r="661" spans="1:18" hidden="1">
      <c r="A661" s="7" t="s">
        <v>51</v>
      </c>
    </row>
    <row r="662" spans="1:18" hidden="1">
      <c r="A662" s="7" t="s">
        <v>65</v>
      </c>
    </row>
    <row r="663" spans="1:18">
      <c r="A663" s="7">
        <v>5</v>
      </c>
      <c r="B663" s="29" t="s">
        <v>445</v>
      </c>
      <c r="C663" s="29"/>
      <c r="D663" s="54" t="s">
        <v>446</v>
      </c>
      <c r="E663" s="54"/>
      <c r="F663" s="54"/>
      <c r="G663" s="54"/>
      <c r="H663" s="54"/>
      <c r="I663" s="54"/>
      <c r="J663" s="54"/>
      <c r="K663" s="55"/>
      <c r="L663" s="7"/>
    </row>
    <row r="664" spans="1:18">
      <c r="A664" s="7">
        <v>9</v>
      </c>
      <c r="B664" s="34" t="s">
        <v>447</v>
      </c>
      <c r="C664" s="34"/>
      <c r="D664" s="35" t="s">
        <v>448</v>
      </c>
      <c r="E664" s="36"/>
      <c r="F664" s="36"/>
      <c r="G664" s="37" t="s">
        <v>50</v>
      </c>
      <c r="H664" s="38">
        <v>1</v>
      </c>
      <c r="I664" s="38"/>
      <c r="J664" s="39"/>
      <c r="K664" s="39">
        <f>IF(AND(H664= "",I664= ""), 0, ROUND(ROUND(J664, 2) * ROUND(IF(I664="",H664,I664),  0), 2))</f>
        <v/>
      </c>
      <c r="L664" s="7"/>
      <c r="N664" s="40">
        <v>0.2</v>
      </c>
      <c r="R664" s="7">
        <v>1384</v>
      </c>
    </row>
    <row r="665" spans="1:18" hidden="1">
      <c r="A665" s="7" t="s">
        <v>51</v>
      </c>
    </row>
    <row r="666" spans="1:18">
      <c r="A666" s="7">
        <v>9</v>
      </c>
      <c r="B666" s="34" t="s">
        <v>449</v>
      </c>
      <c r="C666" s="34"/>
      <c r="D666" s="35" t="s">
        <v>450</v>
      </c>
      <c r="E666" s="36"/>
      <c r="F666" s="36"/>
      <c r="G666" s="37" t="s">
        <v>50</v>
      </c>
      <c r="H666" s="38">
        <v>1</v>
      </c>
      <c r="I666" s="38"/>
      <c r="J666" s="39"/>
      <c r="K666" s="39">
        <f>IF(AND(H666= "",I666= ""), 0, ROUND(ROUND(J666, 2) * ROUND(IF(I666="",H666,I666),  0), 2))</f>
        <v/>
      </c>
      <c r="L666" s="7"/>
      <c r="N666" s="40">
        <v>0.2</v>
      </c>
      <c r="R666" s="7">
        <v>1384</v>
      </c>
    </row>
    <row r="667" spans="1:18" hidden="1">
      <c r="A667" s="7" t="s">
        <v>51</v>
      </c>
    </row>
    <row r="668" spans="1:18">
      <c r="A668" s="7">
        <v>9</v>
      </c>
      <c r="B668" s="34" t="s">
        <v>451</v>
      </c>
      <c r="C668" s="34"/>
      <c r="D668" s="35" t="s">
        <v>452</v>
      </c>
      <c r="E668" s="36"/>
      <c r="F668" s="36"/>
      <c r="G668" s="37" t="s">
        <v>50</v>
      </c>
      <c r="H668" s="38">
        <v>1</v>
      </c>
      <c r="I668" s="38"/>
      <c r="J668" s="39"/>
      <c r="K668" s="39">
        <f>IF(AND(H668= "",I668= ""), 0, ROUND(ROUND(J668, 2) * ROUND(IF(I668="",H668,I668),  0), 2))</f>
        <v/>
      </c>
      <c r="L668" s="7"/>
      <c r="N668" s="40">
        <v>0.2</v>
      </c>
      <c r="R668" s="7">
        <v>1384</v>
      </c>
    </row>
    <row r="669" spans="1:18" hidden="1">
      <c r="A669" s="7" t="s">
        <v>51</v>
      </c>
    </row>
    <row r="670" spans="1:18">
      <c r="A670" s="7">
        <v>9</v>
      </c>
      <c r="B670" s="34" t="s">
        <v>453</v>
      </c>
      <c r="C670" s="34"/>
      <c r="D670" s="35" t="s">
        <v>454</v>
      </c>
      <c r="E670" s="36"/>
      <c r="F670" s="36"/>
      <c r="G670" s="37" t="s">
        <v>50</v>
      </c>
      <c r="H670" s="38">
        <v>1</v>
      </c>
      <c r="I670" s="38"/>
      <c r="J670" s="39"/>
      <c r="K670" s="39">
        <f>IF(AND(H670= "",I670= ""), 0, ROUND(ROUND(J670, 2) * ROUND(IF(I670="",H670,I670),  0), 2))</f>
        <v/>
      </c>
      <c r="L670" s="7"/>
      <c r="N670" s="40">
        <v>0.2</v>
      </c>
      <c r="R670" s="7">
        <v>1384</v>
      </c>
    </row>
    <row r="671" spans="1:18" hidden="1">
      <c r="A671" s="7" t="s">
        <v>51</v>
      </c>
    </row>
    <row r="672" spans="1:18">
      <c r="A672" s="7">
        <v>9</v>
      </c>
      <c r="B672" s="34" t="s">
        <v>455</v>
      </c>
      <c r="C672" s="34"/>
      <c r="D672" s="35" t="s">
        <v>456</v>
      </c>
      <c r="E672" s="36"/>
      <c r="F672" s="36"/>
      <c r="G672" s="37" t="s">
        <v>50</v>
      </c>
      <c r="H672" s="38">
        <v>1</v>
      </c>
      <c r="I672" s="38"/>
      <c r="J672" s="39"/>
      <c r="K672" s="39">
        <f>IF(AND(H672= "",I672= ""), 0, ROUND(ROUND(J672, 2) * ROUND(IF(I672="",H672,I672),  0), 2))</f>
        <v/>
      </c>
      <c r="L672" s="7"/>
      <c r="N672" s="40">
        <v>0.2</v>
      </c>
      <c r="R672" s="7">
        <v>1384</v>
      </c>
    </row>
    <row r="673" spans="1:18" hidden="1">
      <c r="A673" s="7" t="s">
        <v>51</v>
      </c>
    </row>
    <row r="674" spans="1:18" hidden="1">
      <c r="A674" s="7" t="s">
        <v>65</v>
      </c>
    </row>
    <row r="675" spans="1:18">
      <c r="A675" s="7" t="s">
        <v>52</v>
      </c>
      <c r="B675" s="36"/>
      <c r="C675" s="36"/>
      <c r="K675" s="36"/>
    </row>
    <row r="676" spans="1:18">
      <c r="B676" s="36"/>
      <c r="C676" s="36"/>
      <c r="D676" s="41" t="s">
        <v>418</v>
      </c>
      <c r="E676" s="42"/>
      <c r="F676" s="42"/>
      <c r="G676" s="43"/>
      <c r="H676" s="43"/>
      <c r="I676" s="43"/>
      <c r="J676" s="43"/>
      <c r="K676" s="44"/>
    </row>
    <row r="677" spans="1:18">
      <c r="B677" s="36"/>
      <c r="C677" s="36"/>
      <c r="D677" s="45"/>
      <c r="E677" s="7"/>
      <c r="F677" s="7"/>
      <c r="G677" s="7"/>
      <c r="H677" s="7"/>
      <c r="I677" s="7"/>
      <c r="J677" s="7"/>
      <c r="K677" s="8"/>
    </row>
    <row r="678" spans="1:18">
      <c r="B678" s="36"/>
      <c r="C678" s="36"/>
      <c r="D678" s="46" t="s">
        <v>53</v>
      </c>
      <c r="E678" s="47"/>
      <c r="F678" s="47"/>
      <c r="G678" s="48">
        <f>SUMIF(L619:L675, IF(L618="","",L618), K619:K675)</f>
        <v/>
      </c>
      <c r="H678" s="48"/>
      <c r="I678" s="48"/>
      <c r="J678" s="48"/>
      <c r="K678" s="49"/>
    </row>
    <row r="679" spans="1:18" hidden="1">
      <c r="B679" s="36"/>
      <c r="C679" s="36"/>
      <c r="D679" s="50" t="s">
        <v>54</v>
      </c>
      <c r="E679" s="51"/>
      <c r="F679" s="51"/>
      <c r="G679" s="52">
        <f>ROUND(SUMIF(L619:L675, IF(L618="","",L618), K619:K675) * 0.2, 2)</f>
        <v/>
      </c>
      <c r="H679" s="52"/>
      <c r="I679" s="52"/>
      <c r="J679" s="52"/>
      <c r="K679" s="53"/>
    </row>
    <row r="680" spans="1:18" hidden="1">
      <c r="B680" s="36"/>
      <c r="C680" s="36"/>
      <c r="D680" s="46" t="s">
        <v>55</v>
      </c>
      <c r="E680" s="47"/>
      <c r="F680" s="47"/>
      <c r="G680" s="48">
        <f>SUM(G678:G679)</f>
        <v/>
      </c>
      <c r="H680" s="48"/>
      <c r="I680" s="48"/>
      <c r="J680" s="48"/>
      <c r="K680" s="49"/>
    </row>
    <row r="681" spans="1:18" hidden="1">
      <c r="A681" s="7" t="s">
        <v>56</v>
      </c>
    </row>
    <row r="682" spans="1:18">
      <c r="A682" s="7">
        <v>4</v>
      </c>
      <c r="B682" s="29" t="s">
        <v>457</v>
      </c>
      <c r="C682" s="29"/>
      <c r="D682" s="32" t="s">
        <v>458</v>
      </c>
      <c r="E682" s="32"/>
      <c r="F682" s="32"/>
      <c r="G682" s="32"/>
      <c r="H682" s="32"/>
      <c r="I682" s="32"/>
      <c r="J682" s="32"/>
      <c r="K682" s="33"/>
      <c r="L682" s="7"/>
    </row>
    <row r="683" spans="1:18" hidden="1">
      <c r="A683" s="7" t="s">
        <v>48</v>
      </c>
    </row>
    <row r="684" spans="1:18">
      <c r="A684" s="7">
        <v>9</v>
      </c>
      <c r="B684" s="34" t="s">
        <v>459</v>
      </c>
      <c r="C684" s="34"/>
      <c r="D684" s="35" t="s">
        <v>458</v>
      </c>
      <c r="E684" s="36"/>
      <c r="F684" s="36"/>
      <c r="G684" s="37" t="s">
        <v>50</v>
      </c>
      <c r="H684" s="38">
        <v>1</v>
      </c>
      <c r="I684" s="38"/>
      <c r="J684" s="39"/>
      <c r="K684" s="39">
        <f>IF(AND(H684= "",I684= ""), 0, ROUND(ROUND(J684, 2) * ROUND(IF(I684="",H684,I684),  0), 2))</f>
        <v/>
      </c>
      <c r="L684" s="7"/>
      <c r="N684" s="40">
        <v>0.2</v>
      </c>
      <c r="R684" s="7">
        <v>1384</v>
      </c>
    </row>
    <row r="685" spans="1:18" hidden="1">
      <c r="A685" s="7" t="s">
        <v>51</v>
      </c>
    </row>
    <row r="686" spans="1:18" hidden="1">
      <c r="A686" s="7" t="s">
        <v>48</v>
      </c>
    </row>
    <row r="687" spans="1:18">
      <c r="A687" s="7" t="s">
        <v>52</v>
      </c>
      <c r="B687" s="36"/>
      <c r="C687" s="36"/>
      <c r="K687" s="36"/>
    </row>
    <row r="688" spans="1:18">
      <c r="B688" s="36"/>
      <c r="C688" s="36"/>
      <c r="D688" s="41" t="s">
        <v>458</v>
      </c>
      <c r="E688" s="42"/>
      <c r="F688" s="42"/>
      <c r="G688" s="43"/>
      <c r="H688" s="43"/>
      <c r="I688" s="43"/>
      <c r="J688" s="43"/>
      <c r="K688" s="44"/>
    </row>
    <row r="689" spans="1:12">
      <c r="B689" s="36"/>
      <c r="C689" s="36"/>
      <c r="D689" s="45"/>
      <c r="E689" s="7"/>
      <c r="F689" s="7"/>
      <c r="G689" s="7"/>
      <c r="H689" s="7"/>
      <c r="I689" s="7"/>
      <c r="J689" s="7"/>
      <c r="K689" s="8"/>
    </row>
    <row r="690" spans="1:12">
      <c r="B690" s="36"/>
      <c r="C690" s="36"/>
      <c r="D690" s="46" t="s">
        <v>53</v>
      </c>
      <c r="E690" s="47"/>
      <c r="F690" s="47"/>
      <c r="G690" s="48">
        <f>SUMIF(L683:L687, IF(L682="","",L682), K683:K687)</f>
        <v/>
      </c>
      <c r="H690" s="48"/>
      <c r="I690" s="48"/>
      <c r="J690" s="48"/>
      <c r="K690" s="49"/>
    </row>
    <row r="691" spans="1:12" hidden="1">
      <c r="B691" s="36"/>
      <c r="C691" s="36"/>
      <c r="D691" s="50" t="s">
        <v>54</v>
      </c>
      <c r="E691" s="51"/>
      <c r="F691" s="51"/>
      <c r="G691" s="52">
        <f>ROUND(SUMIF(L683:L687, IF(L682="","",L682), K683:K687) * 0.2, 2)</f>
        <v/>
      </c>
      <c r="H691" s="52"/>
      <c r="I691" s="52"/>
      <c r="J691" s="52"/>
      <c r="K691" s="53"/>
    </row>
    <row r="692" spans="1:12" hidden="1">
      <c r="B692" s="36"/>
      <c r="C692" s="36"/>
      <c r="D692" s="46" t="s">
        <v>55</v>
      </c>
      <c r="E692" s="47"/>
      <c r="F692" s="47"/>
      <c r="G692" s="48">
        <f>SUM(G690:G691)</f>
        <v/>
      </c>
      <c r="H692" s="48"/>
      <c r="I692" s="48"/>
      <c r="J692" s="48"/>
      <c r="K692" s="49"/>
    </row>
    <row r="693" spans="1:12">
      <c r="A693" s="7" t="s">
        <v>43</v>
      </c>
      <c r="B693" s="36"/>
      <c r="C693" s="36"/>
      <c r="K693" s="36"/>
    </row>
    <row r="694" spans="1:12">
      <c r="B694" s="36"/>
      <c r="C694" s="36"/>
      <c r="D694" s="41" t="s">
        <v>260</v>
      </c>
      <c r="E694" s="42"/>
      <c r="F694" s="42"/>
      <c r="G694" s="43"/>
      <c r="H694" s="43"/>
      <c r="I694" s="43"/>
      <c r="J694" s="43"/>
      <c r="K694" s="44"/>
    </row>
    <row r="695" spans="1:12">
      <c r="B695" s="36"/>
      <c r="C695" s="36"/>
      <c r="D695" s="45"/>
      <c r="E695" s="7"/>
      <c r="F695" s="7"/>
      <c r="G695" s="7"/>
      <c r="H695" s="7"/>
      <c r="I695" s="7"/>
      <c r="J695" s="7"/>
      <c r="K695" s="8"/>
    </row>
    <row r="696" spans="1:12">
      <c r="B696" s="36"/>
      <c r="C696" s="36"/>
      <c r="D696" s="50" t="s">
        <v>53</v>
      </c>
      <c r="E696" s="51"/>
      <c r="F696" s="51"/>
      <c r="G696" s="52">
        <f>SUMIF(L373:L693, IF(L372="","",L372), K373:K693)</f>
        <v/>
      </c>
      <c r="H696" s="52"/>
      <c r="I696" s="52"/>
      <c r="J696" s="52"/>
      <c r="K696" s="53"/>
    </row>
    <row r="697" spans="1:12">
      <c r="B697" s="36"/>
      <c r="C697" s="36"/>
      <c r="D697" s="50" t="s">
        <v>54</v>
      </c>
      <c r="E697" s="51"/>
      <c r="F697" s="51"/>
      <c r="G697" s="52">
        <f>ROUND(SUMIF(L373:L693, IF(L372="","",L372), K373:K693) * 0.2, 2)</f>
        <v/>
      </c>
      <c r="H697" s="52"/>
      <c r="I697" s="52"/>
      <c r="J697" s="52"/>
      <c r="K697" s="53"/>
    </row>
    <row r="698" spans="1:12">
      <c r="B698" s="36"/>
      <c r="C698" s="36"/>
      <c r="D698" s="46" t="s">
        <v>55</v>
      </c>
      <c r="E698" s="47"/>
      <c r="F698" s="47"/>
      <c r="G698" s="48">
        <f>SUM(G696:G697)</f>
        <v/>
      </c>
      <c r="H698" s="48"/>
      <c r="I698" s="48"/>
      <c r="J698" s="48"/>
      <c r="K698" s="49"/>
    </row>
    <row r="699" spans="1:12" ht="15.75" customHeight="1">
      <c r="A699" s="7">
        <v>3</v>
      </c>
      <c r="B699" s="29" t="s">
        <v>460</v>
      </c>
      <c r="C699" s="29"/>
      <c r="D699" s="30" t="s">
        <v>461</v>
      </c>
      <c r="E699" s="30"/>
      <c r="F699" s="30"/>
      <c r="G699" s="30"/>
      <c r="H699" s="30"/>
      <c r="I699" s="30"/>
      <c r="J699" s="30"/>
      <c r="K699" s="31"/>
      <c r="L699" s="7"/>
    </row>
    <row r="700" spans="1:12">
      <c r="A700" s="7">
        <v>4</v>
      </c>
      <c r="B700" s="29" t="s">
        <v>462</v>
      </c>
      <c r="C700" s="29"/>
      <c r="D700" s="32" t="s">
        <v>463</v>
      </c>
      <c r="E700" s="32"/>
      <c r="F700" s="32"/>
      <c r="G700" s="32"/>
      <c r="H700" s="32"/>
      <c r="I700" s="32"/>
      <c r="J700" s="32"/>
      <c r="K700" s="33"/>
      <c r="L700" s="7"/>
    </row>
    <row r="701" spans="1:12" hidden="1">
      <c r="A701" s="7" t="s">
        <v>48</v>
      </c>
    </row>
    <row r="702" spans="1:12">
      <c r="A702" s="7">
        <v>5</v>
      </c>
      <c r="B702" s="29" t="s">
        <v>464</v>
      </c>
      <c r="C702" s="29"/>
      <c r="D702" s="54" t="s">
        <v>465</v>
      </c>
      <c r="E702" s="54"/>
      <c r="F702" s="54"/>
      <c r="G702" s="54"/>
      <c r="H702" s="54"/>
      <c r="I702" s="54"/>
      <c r="J702" s="54"/>
      <c r="K702" s="55"/>
      <c r="L702" s="7"/>
    </row>
    <row r="703" spans="1:12" hidden="1">
      <c r="A703" s="7" t="s">
        <v>61</v>
      </c>
    </row>
    <row r="704" spans="1:12" hidden="1">
      <c r="A704" s="7" t="s">
        <v>61</v>
      </c>
    </row>
    <row r="705" spans="1:18" hidden="1">
      <c r="A705" s="7" t="s">
        <v>61</v>
      </c>
    </row>
    <row r="706" spans="1:18" hidden="1">
      <c r="A706" s="61" t="s">
        <v>466</v>
      </c>
    </row>
    <row r="707" spans="1:18">
      <c r="A707" s="7">
        <v>9</v>
      </c>
      <c r="B707" s="34" t="s">
        <v>467</v>
      </c>
      <c r="C707" s="34"/>
      <c r="D707" s="35" t="s">
        <v>468</v>
      </c>
      <c r="E707" s="36"/>
      <c r="F707" s="36"/>
      <c r="G707" s="37" t="s">
        <v>15</v>
      </c>
      <c r="H707" s="38">
        <v>36</v>
      </c>
      <c r="I707" s="38"/>
      <c r="J707" s="39"/>
      <c r="K707" s="39">
        <f>IF(AND(H707= "",I707= ""), 0, ROUND(ROUND(J707, 2) * ROUND(IF(I707="",H707,I707),  0), 2))</f>
        <v/>
      </c>
      <c r="L707" s="7"/>
      <c r="N707" s="40">
        <v>0.2</v>
      </c>
      <c r="R707" s="7">
        <v>1384</v>
      </c>
    </row>
    <row r="708" spans="1:18" hidden="1">
      <c r="A708" s="7" t="s">
        <v>51</v>
      </c>
    </row>
    <row r="709" spans="1:18">
      <c r="A709" s="7">
        <v>9</v>
      </c>
      <c r="B709" s="34" t="s">
        <v>469</v>
      </c>
      <c r="C709" s="34"/>
      <c r="D709" s="35" t="s">
        <v>470</v>
      </c>
      <c r="E709" s="36"/>
      <c r="F709" s="36"/>
      <c r="G709" s="37" t="s">
        <v>15</v>
      </c>
      <c r="H709" s="38">
        <v>1</v>
      </c>
      <c r="I709" s="38"/>
      <c r="J709" s="39"/>
      <c r="K709" s="39">
        <f>IF(AND(H709= "",I709= ""), 0, ROUND(ROUND(J709, 2) * ROUND(IF(I709="",H709,I709),  0), 2))</f>
        <v/>
      </c>
      <c r="L709" s="7"/>
      <c r="N709" s="40">
        <v>0.2</v>
      </c>
      <c r="R709" s="7">
        <v>1384</v>
      </c>
    </row>
    <row r="710" spans="1:18" hidden="1">
      <c r="A710" s="7" t="s">
        <v>51</v>
      </c>
    </row>
    <row r="711" spans="1:18" hidden="1">
      <c r="A711" s="7" t="s">
        <v>65</v>
      </c>
    </row>
    <row r="712" spans="1:18">
      <c r="A712" s="7">
        <v>5</v>
      </c>
      <c r="B712" s="29" t="s">
        <v>471</v>
      </c>
      <c r="C712" s="29"/>
      <c r="D712" s="54" t="s">
        <v>472</v>
      </c>
      <c r="E712" s="54"/>
      <c r="F712" s="54"/>
      <c r="G712" s="54"/>
      <c r="H712" s="54"/>
      <c r="I712" s="54"/>
      <c r="J712" s="54"/>
      <c r="K712" s="55"/>
      <c r="L712" s="7"/>
    </row>
    <row r="713" spans="1:18" hidden="1">
      <c r="A713" s="7" t="s">
        <v>61</v>
      </c>
    </row>
    <row r="714" spans="1:18">
      <c r="A714" s="7">
        <v>9</v>
      </c>
      <c r="B714" s="34" t="s">
        <v>473</v>
      </c>
      <c r="C714" s="34"/>
      <c r="D714" s="35" t="s">
        <v>474</v>
      </c>
      <c r="E714" s="36"/>
      <c r="F714" s="36"/>
      <c r="G714" s="37" t="s">
        <v>81</v>
      </c>
      <c r="H714" s="58">
        <v>115</v>
      </c>
      <c r="I714" s="58"/>
      <c r="J714" s="39"/>
      <c r="K714" s="39">
        <f>IF(AND(H714= "",I714= ""), 0, ROUND(ROUND(J714, 2) * ROUND(IF(I714="",H714,I714),  2), 2))</f>
        <v/>
      </c>
      <c r="L714" s="7"/>
      <c r="N714" s="40">
        <v>0.2</v>
      </c>
      <c r="R714" s="7">
        <v>1384</v>
      </c>
    </row>
    <row r="715" spans="1:18" hidden="1">
      <c r="A715" s="7" t="s">
        <v>51</v>
      </c>
    </row>
    <row r="716" spans="1:18">
      <c r="A716" s="7">
        <v>9</v>
      </c>
      <c r="B716" s="34" t="s">
        <v>475</v>
      </c>
      <c r="C716" s="34"/>
      <c r="D716" s="35" t="s">
        <v>476</v>
      </c>
      <c r="E716" s="36"/>
      <c r="F716" s="36"/>
      <c r="G716" s="37" t="s">
        <v>81</v>
      </c>
      <c r="H716" s="58">
        <v>95</v>
      </c>
      <c r="I716" s="58"/>
      <c r="J716" s="39"/>
      <c r="K716" s="39">
        <f>IF(AND(H716= "",I716= ""), 0, ROUND(ROUND(J716, 2) * ROUND(IF(I716="",H716,I716),  2), 2))</f>
        <v/>
      </c>
      <c r="L716" s="7"/>
      <c r="N716" s="40">
        <v>0.2</v>
      </c>
      <c r="R716" s="7">
        <v>1384</v>
      </c>
    </row>
    <row r="717" spans="1:18" hidden="1">
      <c r="A717" s="7" t="s">
        <v>51</v>
      </c>
    </row>
    <row r="718" spans="1:18">
      <c r="A718" s="7">
        <v>9</v>
      </c>
      <c r="B718" s="34" t="s">
        <v>477</v>
      </c>
      <c r="C718" s="34"/>
      <c r="D718" s="35" t="s">
        <v>478</v>
      </c>
      <c r="E718" s="36"/>
      <c r="F718" s="36"/>
      <c r="G718" s="37" t="s">
        <v>81</v>
      </c>
      <c r="H718" s="58">
        <v>20</v>
      </c>
      <c r="I718" s="58"/>
      <c r="J718" s="39"/>
      <c r="K718" s="39">
        <f>IF(AND(H718= "",I718= ""), 0, ROUND(ROUND(J718, 2) * ROUND(IF(I718="",H718,I718),  2), 2))</f>
        <v/>
      </c>
      <c r="L718" s="7"/>
      <c r="N718" s="40">
        <v>0.2</v>
      </c>
      <c r="R718" s="7">
        <v>1384</v>
      </c>
    </row>
    <row r="719" spans="1:18" hidden="1">
      <c r="A719" s="7" t="s">
        <v>51</v>
      </c>
    </row>
    <row r="720" spans="1:18">
      <c r="A720" s="7">
        <v>9</v>
      </c>
      <c r="B720" s="34" t="s">
        <v>479</v>
      </c>
      <c r="C720" s="34"/>
      <c r="D720" s="35" t="s">
        <v>480</v>
      </c>
      <c r="E720" s="36"/>
      <c r="F720" s="36"/>
      <c r="G720" s="37" t="s">
        <v>81</v>
      </c>
      <c r="H720" s="58">
        <v>20</v>
      </c>
      <c r="I720" s="58"/>
      <c r="J720" s="39"/>
      <c r="K720" s="39">
        <f>IF(AND(H720= "",I720= ""), 0, ROUND(ROUND(J720, 2) * ROUND(IF(I720="",H720,I720),  2), 2))</f>
        <v/>
      </c>
      <c r="L720" s="7"/>
      <c r="N720" s="40">
        <v>0.2</v>
      </c>
      <c r="R720" s="7">
        <v>1384</v>
      </c>
    </row>
    <row r="721" spans="1:18" hidden="1">
      <c r="A721" s="7" t="s">
        <v>51</v>
      </c>
    </row>
    <row r="722" spans="1:18">
      <c r="A722" s="7">
        <v>9</v>
      </c>
      <c r="B722" s="34" t="s">
        <v>481</v>
      </c>
      <c r="C722" s="34"/>
      <c r="D722" s="35" t="s">
        <v>482</v>
      </c>
      <c r="E722" s="36"/>
      <c r="F722" s="36"/>
      <c r="G722" s="37" t="s">
        <v>81</v>
      </c>
      <c r="H722" s="58">
        <v>20</v>
      </c>
      <c r="I722" s="58"/>
      <c r="J722" s="39"/>
      <c r="K722" s="39">
        <f>IF(AND(H722= "",I722= ""), 0, ROUND(ROUND(J722, 2) * ROUND(IF(I722="",H722,I722),  2), 2))</f>
        <v/>
      </c>
      <c r="L722" s="7"/>
      <c r="N722" s="40">
        <v>0.2</v>
      </c>
      <c r="R722" s="7">
        <v>1384</v>
      </c>
    </row>
    <row r="723" spans="1:18" hidden="1">
      <c r="A723" s="7" t="s">
        <v>51</v>
      </c>
    </row>
    <row r="724" spans="1:18">
      <c r="A724" s="7">
        <v>9</v>
      </c>
      <c r="B724" s="34" t="s">
        <v>483</v>
      </c>
      <c r="C724" s="34"/>
      <c r="D724" s="35" t="s">
        <v>484</v>
      </c>
      <c r="E724" s="36"/>
      <c r="F724" s="36"/>
      <c r="G724" s="37" t="s">
        <v>50</v>
      </c>
      <c r="H724" s="38">
        <v>1</v>
      </c>
      <c r="I724" s="38"/>
      <c r="J724" s="39"/>
      <c r="K724" s="39">
        <f>IF(AND(H724= "",I724= ""), 0, ROUND(ROUND(J724, 2) * ROUND(IF(I724="",H724,I724),  0), 2))</f>
        <v/>
      </c>
      <c r="L724" s="7"/>
      <c r="N724" s="40">
        <v>0.2</v>
      </c>
      <c r="R724" s="7">
        <v>1384</v>
      </c>
    </row>
    <row r="725" spans="1:18" hidden="1">
      <c r="A725" s="7" t="s">
        <v>51</v>
      </c>
    </row>
    <row r="726" spans="1:18" hidden="1">
      <c r="A726" s="7" t="s">
        <v>61</v>
      </c>
    </row>
    <row r="727" spans="1:18">
      <c r="A727" s="7">
        <v>9</v>
      </c>
      <c r="B727" s="34" t="s">
        <v>485</v>
      </c>
      <c r="C727" s="34"/>
      <c r="D727" s="35" t="s">
        <v>486</v>
      </c>
      <c r="E727" s="36"/>
      <c r="F727" s="36"/>
      <c r="G727" s="37" t="s">
        <v>50</v>
      </c>
      <c r="H727" s="38">
        <v>40</v>
      </c>
      <c r="I727" s="38"/>
      <c r="J727" s="39"/>
      <c r="K727" s="39">
        <f>IF(AND(H727= "",I727= ""), 0, ROUND(ROUND(J727, 2) * ROUND(IF(I727="",H727,I727),  0), 2))</f>
        <v/>
      </c>
      <c r="L727" s="7"/>
      <c r="N727" s="40">
        <v>0.2</v>
      </c>
      <c r="R727" s="7">
        <v>1384</v>
      </c>
    </row>
    <row r="728" spans="1:18" hidden="1">
      <c r="A728" s="7" t="s">
        <v>51</v>
      </c>
    </row>
    <row r="729" spans="1:18" hidden="1">
      <c r="A729" s="7" t="s">
        <v>61</v>
      </c>
    </row>
    <row r="730" spans="1:18">
      <c r="A730" s="7">
        <v>9</v>
      </c>
      <c r="B730" s="34" t="s">
        <v>487</v>
      </c>
      <c r="C730" s="34"/>
      <c r="D730" s="35" t="s">
        <v>488</v>
      </c>
      <c r="E730" s="36"/>
      <c r="F730" s="36"/>
      <c r="G730" s="37" t="s">
        <v>81</v>
      </c>
      <c r="H730" s="58">
        <v>37</v>
      </c>
      <c r="I730" s="58"/>
      <c r="J730" s="39"/>
      <c r="K730" s="39">
        <f>IF(AND(H730= "",I730= ""), 0, ROUND(ROUND(J730, 2) * ROUND(IF(I730="",H730,I730),  2), 2))</f>
        <v/>
      </c>
      <c r="L730" s="7"/>
      <c r="N730" s="40">
        <v>0.2</v>
      </c>
      <c r="R730" s="7">
        <v>1384</v>
      </c>
    </row>
    <row r="731" spans="1:18" hidden="1">
      <c r="A731" s="7" t="s">
        <v>51</v>
      </c>
    </row>
    <row r="732" spans="1:18" hidden="1">
      <c r="A732" s="7" t="s">
        <v>65</v>
      </c>
    </row>
    <row r="733" spans="1:18">
      <c r="A733" s="7">
        <v>5</v>
      </c>
      <c r="B733" s="29" t="s">
        <v>489</v>
      </c>
      <c r="C733" s="29"/>
      <c r="D733" s="54" t="s">
        <v>490</v>
      </c>
      <c r="E733" s="54"/>
      <c r="F733" s="54"/>
      <c r="G733" s="54"/>
      <c r="H733" s="54"/>
      <c r="I733" s="54"/>
      <c r="J733" s="54"/>
      <c r="K733" s="55"/>
      <c r="L733" s="7"/>
    </row>
    <row r="734" spans="1:18" hidden="1">
      <c r="A734" s="7" t="s">
        <v>61</v>
      </c>
    </row>
    <row r="735" spans="1:18">
      <c r="A735" s="7">
        <v>9</v>
      </c>
      <c r="B735" s="34" t="s">
        <v>491</v>
      </c>
      <c r="C735" s="34"/>
      <c r="D735" s="35" t="s">
        <v>492</v>
      </c>
      <c r="E735" s="36"/>
      <c r="F735" s="36"/>
      <c r="G735" s="37" t="s">
        <v>50</v>
      </c>
      <c r="H735" s="38">
        <v>6</v>
      </c>
      <c r="I735" s="38"/>
      <c r="J735" s="39"/>
      <c r="K735" s="39">
        <f>IF(AND(H735= "",I735= ""), 0, ROUND(ROUND(J735, 2) * ROUND(IF(I735="",H735,I735),  0), 2))</f>
        <v/>
      </c>
      <c r="L735" s="7"/>
      <c r="N735" s="40">
        <v>0.2</v>
      </c>
      <c r="R735" s="7">
        <v>1384</v>
      </c>
    </row>
    <row r="736" spans="1:18" hidden="1">
      <c r="A736" s="7" t="s">
        <v>51</v>
      </c>
    </row>
    <row r="737" spans="1:18">
      <c r="A737" s="7">
        <v>9</v>
      </c>
      <c r="B737" s="34" t="s">
        <v>493</v>
      </c>
      <c r="C737" s="34"/>
      <c r="D737" s="35" t="s">
        <v>494</v>
      </c>
      <c r="E737" s="36"/>
      <c r="F737" s="36"/>
      <c r="G737" s="37" t="s">
        <v>50</v>
      </c>
      <c r="H737" s="38">
        <v>6</v>
      </c>
      <c r="I737" s="38"/>
      <c r="J737" s="39"/>
      <c r="K737" s="39">
        <f>IF(AND(H737= "",I737= ""), 0, ROUND(ROUND(J737, 2) * ROUND(IF(I737="",H737,I737),  0), 2))</f>
        <v/>
      </c>
      <c r="L737" s="7"/>
      <c r="N737" s="40">
        <v>0.2</v>
      </c>
      <c r="R737" s="7">
        <v>1384</v>
      </c>
    </row>
    <row r="738" spans="1:18" hidden="1">
      <c r="A738" s="7" t="s">
        <v>51</v>
      </c>
    </row>
    <row r="739" spans="1:18" hidden="1">
      <c r="A739" s="7" t="s">
        <v>61</v>
      </c>
    </row>
    <row r="740" spans="1:18">
      <c r="A740" s="7">
        <v>9</v>
      </c>
      <c r="B740" s="34" t="s">
        <v>495</v>
      </c>
      <c r="C740" s="34"/>
      <c r="D740" s="35" t="s">
        <v>496</v>
      </c>
      <c r="E740" s="36"/>
      <c r="F740" s="36"/>
      <c r="G740" s="37" t="s">
        <v>50</v>
      </c>
      <c r="H740" s="38">
        <v>4</v>
      </c>
      <c r="I740" s="38"/>
      <c r="J740" s="39"/>
      <c r="K740" s="39">
        <f>IF(AND(H740= "",I740= ""), 0, ROUND(ROUND(J740, 2) * ROUND(IF(I740="",H740,I740),  0), 2))</f>
        <v/>
      </c>
      <c r="L740" s="7"/>
      <c r="N740" s="40">
        <v>0.2</v>
      </c>
      <c r="R740" s="7">
        <v>1384</v>
      </c>
    </row>
    <row r="741" spans="1:18" hidden="1">
      <c r="A741" s="7" t="s">
        <v>51</v>
      </c>
    </row>
    <row r="742" spans="1:18">
      <c r="A742" s="7">
        <v>9</v>
      </c>
      <c r="B742" s="34" t="s">
        <v>497</v>
      </c>
      <c r="C742" s="34"/>
      <c r="D742" s="35" t="s">
        <v>498</v>
      </c>
      <c r="E742" s="36"/>
      <c r="F742" s="36"/>
      <c r="G742" s="37" t="s">
        <v>50</v>
      </c>
      <c r="H742" s="38">
        <v>1</v>
      </c>
      <c r="I742" s="38"/>
      <c r="J742" s="39"/>
      <c r="K742" s="39">
        <f>IF(AND(H742= "",I742= ""), 0, ROUND(ROUND(J742, 2) * ROUND(IF(I742="",H742,I742),  0), 2))</f>
        <v/>
      </c>
      <c r="L742" s="7"/>
      <c r="N742" s="40">
        <v>0.2</v>
      </c>
      <c r="R742" s="7">
        <v>1384</v>
      </c>
    </row>
    <row r="743" spans="1:18" hidden="1">
      <c r="A743" s="7" t="s">
        <v>51</v>
      </c>
    </row>
    <row r="744" spans="1:18">
      <c r="A744" s="7">
        <v>9</v>
      </c>
      <c r="B744" s="34" t="s">
        <v>499</v>
      </c>
      <c r="C744" s="34"/>
      <c r="D744" s="35" t="s">
        <v>500</v>
      </c>
      <c r="E744" s="36"/>
      <c r="F744" s="36"/>
      <c r="G744" s="37" t="s">
        <v>50</v>
      </c>
      <c r="H744" s="38">
        <v>1</v>
      </c>
      <c r="I744" s="38"/>
      <c r="J744" s="39"/>
      <c r="K744" s="39">
        <f>IF(AND(H744= "",I744= ""), 0, ROUND(ROUND(J744, 2) * ROUND(IF(I744="",H744,I744),  0), 2))</f>
        <v/>
      </c>
      <c r="L744" s="7"/>
      <c r="N744" s="40">
        <v>0.2</v>
      </c>
      <c r="R744" s="7">
        <v>1384</v>
      </c>
    </row>
    <row r="745" spans="1:18" hidden="1">
      <c r="A745" s="7" t="s">
        <v>51</v>
      </c>
    </row>
    <row r="746" spans="1:18" hidden="1">
      <c r="A746" s="7" t="s">
        <v>61</v>
      </c>
    </row>
    <row r="747" spans="1:18" hidden="1">
      <c r="A747" s="7" t="s">
        <v>61</v>
      </c>
    </row>
    <row r="748" spans="1:18" hidden="1">
      <c r="A748" s="7" t="s">
        <v>61</v>
      </c>
    </row>
    <row r="749" spans="1:18">
      <c r="A749" s="7">
        <v>9</v>
      </c>
      <c r="B749" s="34" t="s">
        <v>501</v>
      </c>
      <c r="C749" s="34"/>
      <c r="D749" s="35" t="s">
        <v>502</v>
      </c>
      <c r="E749" s="36"/>
      <c r="F749" s="36"/>
      <c r="G749" s="37" t="s">
        <v>50</v>
      </c>
      <c r="H749" s="38">
        <v>8</v>
      </c>
      <c r="I749" s="38"/>
      <c r="J749" s="39"/>
      <c r="K749" s="39">
        <f>IF(AND(H749= "",I749= ""), 0, ROUND(ROUND(J749, 2) * ROUND(IF(I749="",H749,I749),  0), 2))</f>
        <v/>
      </c>
      <c r="L749" s="7"/>
      <c r="N749" s="40">
        <v>0.2</v>
      </c>
      <c r="R749" s="7">
        <v>1384</v>
      </c>
    </row>
    <row r="750" spans="1:18" hidden="1">
      <c r="A750" s="7" t="s">
        <v>51</v>
      </c>
    </row>
    <row r="751" spans="1:18">
      <c r="A751" s="7">
        <v>9</v>
      </c>
      <c r="B751" s="34" t="s">
        <v>503</v>
      </c>
      <c r="C751" s="34"/>
      <c r="D751" s="35" t="s">
        <v>504</v>
      </c>
      <c r="E751" s="36"/>
      <c r="F751" s="36"/>
      <c r="G751" s="37" t="s">
        <v>50</v>
      </c>
      <c r="H751" s="38">
        <v>2</v>
      </c>
      <c r="I751" s="38"/>
      <c r="J751" s="39"/>
      <c r="K751" s="39">
        <f>IF(AND(H751= "",I751= ""), 0, ROUND(ROUND(J751, 2) * ROUND(IF(I751="",H751,I751),  0), 2))</f>
        <v/>
      </c>
      <c r="L751" s="7"/>
      <c r="N751" s="40">
        <v>0.2</v>
      </c>
      <c r="R751" s="7">
        <v>1384</v>
      </c>
    </row>
    <row r="752" spans="1:18" hidden="1">
      <c r="A752" s="7" t="s">
        <v>51</v>
      </c>
    </row>
    <row r="753" spans="1:18">
      <c r="A753" s="7">
        <v>9</v>
      </c>
      <c r="B753" s="34" t="s">
        <v>505</v>
      </c>
      <c r="C753" s="34"/>
      <c r="D753" s="35" t="s">
        <v>506</v>
      </c>
      <c r="E753" s="36"/>
      <c r="F753" s="36"/>
      <c r="G753" s="37" t="s">
        <v>50</v>
      </c>
      <c r="H753" s="38">
        <v>2</v>
      </c>
      <c r="I753" s="38"/>
      <c r="J753" s="39"/>
      <c r="K753" s="39">
        <f>IF(AND(H753= "",I753= ""), 0, ROUND(ROUND(J753, 2) * ROUND(IF(I753="",H753,I753),  0), 2))</f>
        <v/>
      </c>
      <c r="L753" s="7"/>
      <c r="N753" s="40">
        <v>0.2</v>
      </c>
      <c r="R753" s="7">
        <v>1384</v>
      </c>
    </row>
    <row r="754" spans="1:18" hidden="1">
      <c r="A754" s="7" t="s">
        <v>51</v>
      </c>
    </row>
    <row r="755" spans="1:18" hidden="1">
      <c r="A755" s="7" t="s">
        <v>61</v>
      </c>
    </row>
    <row r="756" spans="1:18">
      <c r="A756" s="7">
        <v>9</v>
      </c>
      <c r="B756" s="34" t="s">
        <v>507</v>
      </c>
      <c r="C756" s="34"/>
      <c r="D756" s="35" t="s">
        <v>508</v>
      </c>
      <c r="E756" s="36"/>
      <c r="F756" s="36"/>
      <c r="G756" s="37" t="s">
        <v>50</v>
      </c>
      <c r="H756" s="38">
        <v>8</v>
      </c>
      <c r="I756" s="38"/>
      <c r="J756" s="39"/>
      <c r="K756" s="39">
        <f>IF(AND(H756= "",I756= ""), 0, ROUND(ROUND(J756, 2) * ROUND(IF(I756="",H756,I756),  0), 2))</f>
        <v/>
      </c>
      <c r="L756" s="7"/>
      <c r="N756" s="40">
        <v>0.2</v>
      </c>
      <c r="R756" s="7">
        <v>1384</v>
      </c>
    </row>
    <row r="757" spans="1:18" hidden="1">
      <c r="A757" s="7" t="s">
        <v>51</v>
      </c>
    </row>
    <row r="758" spans="1:18">
      <c r="A758" s="7">
        <v>9</v>
      </c>
      <c r="B758" s="34" t="s">
        <v>509</v>
      </c>
      <c r="C758" s="34"/>
      <c r="D758" s="35" t="s">
        <v>510</v>
      </c>
      <c r="E758" s="36"/>
      <c r="F758" s="36"/>
      <c r="G758" s="37" t="s">
        <v>50</v>
      </c>
      <c r="H758" s="38">
        <v>2</v>
      </c>
      <c r="I758" s="38"/>
      <c r="J758" s="39"/>
      <c r="K758" s="39">
        <f>IF(AND(H758= "",I758= ""), 0, ROUND(ROUND(J758, 2) * ROUND(IF(I758="",H758,I758),  0), 2))</f>
        <v/>
      </c>
      <c r="L758" s="7"/>
      <c r="N758" s="40">
        <v>0.2</v>
      </c>
      <c r="R758" s="7">
        <v>1384</v>
      </c>
    </row>
    <row r="759" spans="1:18" hidden="1">
      <c r="A759" s="7" t="s">
        <v>51</v>
      </c>
    </row>
    <row r="760" spans="1:18">
      <c r="A760" s="7">
        <v>9</v>
      </c>
      <c r="B760" s="34" t="s">
        <v>511</v>
      </c>
      <c r="C760" s="34"/>
      <c r="D760" s="35" t="s">
        <v>512</v>
      </c>
      <c r="E760" s="36"/>
      <c r="F760" s="36"/>
      <c r="G760" s="37" t="s">
        <v>50</v>
      </c>
      <c r="H760" s="38">
        <v>2</v>
      </c>
      <c r="I760" s="38"/>
      <c r="J760" s="39"/>
      <c r="K760" s="39">
        <f>IF(AND(H760= "",I760= ""), 0, ROUND(ROUND(J760, 2) * ROUND(IF(I760="",H760,I760),  0), 2))</f>
        <v/>
      </c>
      <c r="L760" s="7"/>
      <c r="N760" s="40">
        <v>0.2</v>
      </c>
      <c r="R760" s="7">
        <v>1384</v>
      </c>
    </row>
    <row r="761" spans="1:18" hidden="1">
      <c r="A761" s="7" t="s">
        <v>51</v>
      </c>
    </row>
    <row r="762" spans="1:18" hidden="1">
      <c r="A762" s="7" t="s">
        <v>61</v>
      </c>
    </row>
    <row r="763" spans="1:18" hidden="1">
      <c r="A763" s="7" t="s">
        <v>61</v>
      </c>
    </row>
    <row r="764" spans="1:18" hidden="1">
      <c r="A764" s="7" t="s">
        <v>61</v>
      </c>
    </row>
    <row r="765" spans="1:18" hidden="1">
      <c r="A765" s="7" t="s">
        <v>61</v>
      </c>
    </row>
    <row r="766" spans="1:18">
      <c r="A766" s="7">
        <v>9</v>
      </c>
      <c r="B766" s="34" t="s">
        <v>513</v>
      </c>
      <c r="C766" s="34"/>
      <c r="D766" s="35" t="s">
        <v>514</v>
      </c>
      <c r="E766" s="36"/>
      <c r="F766" s="36"/>
      <c r="G766" s="37" t="s">
        <v>50</v>
      </c>
      <c r="H766" s="38">
        <v>2</v>
      </c>
      <c r="I766" s="38"/>
      <c r="J766" s="39"/>
      <c r="K766" s="39">
        <f>IF(AND(H766= "",I766= ""), 0, ROUND(ROUND(J766, 2) * ROUND(IF(I766="",H766,I766),  0), 2))</f>
        <v/>
      </c>
      <c r="L766" s="7"/>
      <c r="N766" s="40">
        <v>0.2</v>
      </c>
      <c r="R766" s="7">
        <v>1384</v>
      </c>
    </row>
    <row r="767" spans="1:18" hidden="1">
      <c r="A767" s="7" t="s">
        <v>51</v>
      </c>
    </row>
    <row r="768" spans="1:18">
      <c r="A768" s="7">
        <v>9</v>
      </c>
      <c r="B768" s="34" t="s">
        <v>515</v>
      </c>
      <c r="C768" s="34"/>
      <c r="D768" s="35" t="s">
        <v>516</v>
      </c>
      <c r="E768" s="36"/>
      <c r="F768" s="36"/>
      <c r="G768" s="37" t="s">
        <v>50</v>
      </c>
      <c r="H768" s="38">
        <v>1</v>
      </c>
      <c r="I768" s="38"/>
      <c r="J768" s="39"/>
      <c r="K768" s="39">
        <f>IF(AND(H768= "",I768= ""), 0, ROUND(ROUND(J768, 2) * ROUND(IF(I768="",H768,I768),  0), 2))</f>
        <v/>
      </c>
      <c r="L768" s="7"/>
      <c r="N768" s="40">
        <v>0.2</v>
      </c>
      <c r="R768" s="7">
        <v>1384</v>
      </c>
    </row>
    <row r="769" spans="1:18" hidden="1">
      <c r="A769" s="7" t="s">
        <v>51</v>
      </c>
    </row>
    <row r="770" spans="1:18">
      <c r="A770" s="7">
        <v>9</v>
      </c>
      <c r="B770" s="34" t="s">
        <v>517</v>
      </c>
      <c r="C770" s="34"/>
      <c r="D770" s="35" t="s">
        <v>518</v>
      </c>
      <c r="E770" s="36"/>
      <c r="F770" s="36"/>
      <c r="G770" s="37" t="s">
        <v>50</v>
      </c>
      <c r="H770" s="38">
        <v>1</v>
      </c>
      <c r="I770" s="38"/>
      <c r="J770" s="39"/>
      <c r="K770" s="39">
        <f>IF(AND(H770= "",I770= ""), 0, ROUND(ROUND(J770, 2) * ROUND(IF(I770="",H770,I770),  0), 2))</f>
        <v/>
      </c>
      <c r="L770" s="7"/>
      <c r="N770" s="40">
        <v>0.2</v>
      </c>
      <c r="R770" s="7">
        <v>1384</v>
      </c>
    </row>
    <row r="771" spans="1:18" hidden="1">
      <c r="A771" s="7" t="s">
        <v>51</v>
      </c>
    </row>
    <row r="772" spans="1:18" hidden="1">
      <c r="A772" s="7" t="s">
        <v>61</v>
      </c>
    </row>
    <row r="773" spans="1:18" hidden="1">
      <c r="A773" s="7" t="s">
        <v>61</v>
      </c>
    </row>
    <row r="774" spans="1:18">
      <c r="A774" s="7">
        <v>9</v>
      </c>
      <c r="B774" s="34" t="s">
        <v>519</v>
      </c>
      <c r="C774" s="34"/>
      <c r="D774" s="35" t="s">
        <v>520</v>
      </c>
      <c r="E774" s="36"/>
      <c r="F774" s="36"/>
      <c r="G774" s="37" t="s">
        <v>50</v>
      </c>
      <c r="H774" s="38">
        <v>1</v>
      </c>
      <c r="I774" s="38"/>
      <c r="J774" s="39"/>
      <c r="K774" s="39">
        <f>IF(AND(H774= "",I774= ""), 0, ROUND(ROUND(J774, 2) * ROUND(IF(I774="",H774,I774),  0), 2))</f>
        <v/>
      </c>
      <c r="L774" s="7"/>
      <c r="N774" s="40">
        <v>0.2</v>
      </c>
      <c r="R774" s="7">
        <v>1384</v>
      </c>
    </row>
    <row r="775" spans="1:18" hidden="1">
      <c r="A775" s="7" t="s">
        <v>51</v>
      </c>
    </row>
    <row r="776" spans="1:18">
      <c r="A776" s="7">
        <v>9</v>
      </c>
      <c r="B776" s="34" t="s">
        <v>521</v>
      </c>
      <c r="C776" s="34"/>
      <c r="D776" s="35" t="s">
        <v>522</v>
      </c>
      <c r="E776" s="36"/>
      <c r="F776" s="36"/>
      <c r="G776" s="37" t="s">
        <v>50</v>
      </c>
      <c r="H776" s="38">
        <v>2</v>
      </c>
      <c r="I776" s="38"/>
      <c r="J776" s="39"/>
      <c r="K776" s="39">
        <f>IF(AND(H776= "",I776= ""), 0, ROUND(ROUND(J776, 2) * ROUND(IF(I776="",H776,I776),  0), 2))</f>
        <v/>
      </c>
      <c r="L776" s="7"/>
      <c r="N776" s="40">
        <v>0.2</v>
      </c>
      <c r="R776" s="7">
        <v>1384</v>
      </c>
    </row>
    <row r="777" spans="1:18" hidden="1">
      <c r="A777" s="7" t="s">
        <v>51</v>
      </c>
    </row>
    <row r="778" spans="1:18" hidden="1">
      <c r="A778" s="7" t="s">
        <v>65</v>
      </c>
    </row>
    <row r="779" spans="1:18">
      <c r="A779" s="7">
        <v>5</v>
      </c>
      <c r="B779" s="29" t="s">
        <v>523</v>
      </c>
      <c r="C779" s="29"/>
      <c r="D779" s="54" t="s">
        <v>524</v>
      </c>
      <c r="E779" s="54"/>
      <c r="F779" s="54"/>
      <c r="G779" s="54"/>
      <c r="H779" s="54"/>
      <c r="I779" s="54"/>
      <c r="J779" s="54"/>
      <c r="K779" s="55"/>
      <c r="L779" s="7"/>
    </row>
    <row r="780" spans="1:18" hidden="1">
      <c r="A780" s="7" t="s">
        <v>61</v>
      </c>
    </row>
    <row r="781" spans="1:18" hidden="1">
      <c r="A781" s="7" t="s">
        <v>61</v>
      </c>
    </row>
    <row r="782" spans="1:18" hidden="1">
      <c r="A782" s="7" t="s">
        <v>61</v>
      </c>
    </row>
    <row r="783" spans="1:18">
      <c r="A783" s="7">
        <v>9</v>
      </c>
      <c r="B783" s="34" t="s">
        <v>525</v>
      </c>
      <c r="C783" s="34"/>
      <c r="D783" s="35" t="s">
        <v>526</v>
      </c>
      <c r="E783" s="36"/>
      <c r="F783" s="36"/>
      <c r="G783" s="37" t="s">
        <v>50</v>
      </c>
      <c r="H783" s="38">
        <v>4</v>
      </c>
      <c r="I783" s="38"/>
      <c r="J783" s="39"/>
      <c r="K783" s="39">
        <f>IF(AND(H783= "",I783= ""), 0, ROUND(ROUND(J783, 2) * ROUND(IF(I783="",H783,I783),  0), 2))</f>
        <v/>
      </c>
      <c r="L783" s="7"/>
      <c r="N783" s="40">
        <v>0.2</v>
      </c>
      <c r="R783" s="7">
        <v>1384</v>
      </c>
    </row>
    <row r="784" spans="1:18" hidden="1">
      <c r="A784" s="7" t="s">
        <v>51</v>
      </c>
    </row>
    <row r="785" spans="1:18">
      <c r="A785" s="7">
        <v>9</v>
      </c>
      <c r="B785" s="34" t="s">
        <v>527</v>
      </c>
      <c r="C785" s="34"/>
      <c r="D785" s="35" t="s">
        <v>528</v>
      </c>
      <c r="E785" s="36"/>
      <c r="F785" s="36"/>
      <c r="G785" s="37" t="s">
        <v>50</v>
      </c>
      <c r="H785" s="38">
        <v>1</v>
      </c>
      <c r="I785" s="38"/>
      <c r="J785" s="39"/>
      <c r="K785" s="39">
        <f>IF(AND(H785= "",I785= ""), 0, ROUND(ROUND(J785, 2) * ROUND(IF(I785="",H785,I785),  0), 2))</f>
        <v/>
      </c>
      <c r="L785" s="7"/>
      <c r="N785" s="40">
        <v>0.2</v>
      </c>
      <c r="R785" s="7">
        <v>1384</v>
      </c>
    </row>
    <row r="786" spans="1:18" hidden="1">
      <c r="A786" s="7" t="s">
        <v>51</v>
      </c>
    </row>
    <row r="787" spans="1:18">
      <c r="A787" s="7">
        <v>9</v>
      </c>
      <c r="B787" s="34" t="s">
        <v>529</v>
      </c>
      <c r="C787" s="34"/>
      <c r="D787" s="35" t="s">
        <v>530</v>
      </c>
      <c r="E787" s="36"/>
      <c r="F787" s="36"/>
      <c r="G787" s="37" t="s">
        <v>50</v>
      </c>
      <c r="H787" s="38">
        <v>1</v>
      </c>
      <c r="I787" s="38"/>
      <c r="J787" s="39"/>
      <c r="K787" s="39">
        <f>IF(AND(H787= "",I787= ""), 0, ROUND(ROUND(J787, 2) * ROUND(IF(I787="",H787,I787),  0), 2))</f>
        <v/>
      </c>
      <c r="L787" s="7"/>
      <c r="N787" s="40">
        <v>0.2</v>
      </c>
      <c r="R787" s="7">
        <v>1384</v>
      </c>
    </row>
    <row r="788" spans="1:18" hidden="1">
      <c r="A788" s="7" t="s">
        <v>51</v>
      </c>
    </row>
    <row r="789" spans="1:18">
      <c r="A789" s="7">
        <v>9</v>
      </c>
      <c r="B789" s="34" t="s">
        <v>531</v>
      </c>
      <c r="C789" s="34"/>
      <c r="D789" s="35" t="s">
        <v>532</v>
      </c>
      <c r="E789" s="36"/>
      <c r="F789" s="36"/>
      <c r="G789" s="37" t="s">
        <v>50</v>
      </c>
      <c r="H789" s="38">
        <v>7</v>
      </c>
      <c r="I789" s="38"/>
      <c r="J789" s="39"/>
      <c r="K789" s="39">
        <f>IF(AND(H789= "",I789= ""), 0, ROUND(ROUND(J789, 2) * ROUND(IF(I789="",H789,I789),  0), 2))</f>
        <v/>
      </c>
      <c r="L789" s="7"/>
      <c r="N789" s="40">
        <v>0.2</v>
      </c>
      <c r="R789" s="7">
        <v>1384</v>
      </c>
    </row>
    <row r="790" spans="1:18" hidden="1">
      <c r="A790" s="7" t="s">
        <v>51</v>
      </c>
    </row>
    <row r="791" spans="1:18">
      <c r="A791" s="7">
        <v>9</v>
      </c>
      <c r="B791" s="34" t="s">
        <v>533</v>
      </c>
      <c r="C791" s="34"/>
      <c r="D791" s="35" t="s">
        <v>534</v>
      </c>
      <c r="E791" s="36"/>
      <c r="F791" s="36"/>
      <c r="G791" s="37" t="s">
        <v>50</v>
      </c>
      <c r="H791" s="38">
        <v>7</v>
      </c>
      <c r="I791" s="38"/>
      <c r="J791" s="39"/>
      <c r="K791" s="39">
        <f>IF(AND(H791= "",I791= ""), 0, ROUND(ROUND(J791, 2) * ROUND(IF(I791="",H791,I791),  0), 2))</f>
        <v/>
      </c>
      <c r="L791" s="7"/>
      <c r="N791" s="40">
        <v>0.2</v>
      </c>
      <c r="R791" s="7">
        <v>1384</v>
      </c>
    </row>
    <row r="792" spans="1:18" hidden="1">
      <c r="A792" s="7" t="s">
        <v>51</v>
      </c>
    </row>
    <row r="793" spans="1:18" hidden="1">
      <c r="A793" s="7" t="s">
        <v>65</v>
      </c>
    </row>
    <row r="794" spans="1:18">
      <c r="A794" s="7">
        <v>5</v>
      </c>
      <c r="B794" s="29" t="s">
        <v>535</v>
      </c>
      <c r="C794" s="29"/>
      <c r="D794" s="54" t="s">
        <v>536</v>
      </c>
      <c r="E794" s="54"/>
      <c r="F794" s="54"/>
      <c r="G794" s="54"/>
      <c r="H794" s="54"/>
      <c r="I794" s="54"/>
      <c r="J794" s="54"/>
      <c r="K794" s="55"/>
      <c r="L794" s="7"/>
    </row>
    <row r="795" spans="1:18" hidden="1">
      <c r="A795" s="7" t="s">
        <v>61</v>
      </c>
    </row>
    <row r="796" spans="1:18" hidden="1">
      <c r="A796" s="7" t="s">
        <v>61</v>
      </c>
    </row>
    <row r="797" spans="1:18" hidden="1">
      <c r="A797" s="61" t="s">
        <v>466</v>
      </c>
    </row>
    <row r="798" spans="1:18">
      <c r="A798" s="7">
        <v>9</v>
      </c>
      <c r="B798" s="34" t="s">
        <v>537</v>
      </c>
      <c r="C798" s="34"/>
      <c r="D798" s="35" t="s">
        <v>536</v>
      </c>
      <c r="E798" s="36"/>
      <c r="F798" s="36"/>
      <c r="G798" s="37" t="s">
        <v>15</v>
      </c>
      <c r="H798" s="38">
        <v>1</v>
      </c>
      <c r="I798" s="38"/>
      <c r="J798" s="39"/>
      <c r="K798" s="39">
        <f>IF(AND(H798= "",I798= ""), 0, ROUND(ROUND(J798, 2) * ROUND(IF(I798="",H798,I798),  0), 2))</f>
        <v/>
      </c>
      <c r="L798" s="7"/>
      <c r="N798" s="40">
        <v>0.2</v>
      </c>
      <c r="R798" s="7">
        <v>1384</v>
      </c>
    </row>
    <row r="799" spans="1:18" hidden="1">
      <c r="A799" s="7" t="s">
        <v>51</v>
      </c>
    </row>
    <row r="800" spans="1:18" hidden="1">
      <c r="A800" s="7" t="s">
        <v>65</v>
      </c>
    </row>
    <row r="801" spans="1:18">
      <c r="A801" s="7">
        <v>5</v>
      </c>
      <c r="B801" s="29" t="s">
        <v>538</v>
      </c>
      <c r="C801" s="29"/>
      <c r="D801" s="54" t="s">
        <v>539</v>
      </c>
      <c r="E801" s="54"/>
      <c r="F801" s="54"/>
      <c r="G801" s="54"/>
      <c r="H801" s="54"/>
      <c r="I801" s="54"/>
      <c r="J801" s="54"/>
      <c r="K801" s="55"/>
      <c r="L801" s="7"/>
    </row>
    <row r="802" spans="1:18" hidden="1">
      <c r="A802" s="7" t="s">
        <v>61</v>
      </c>
    </row>
    <row r="803" spans="1:18" hidden="1">
      <c r="A803" s="7" t="s">
        <v>61</v>
      </c>
    </row>
    <row r="804" spans="1:18">
      <c r="A804" s="7">
        <v>9</v>
      </c>
      <c r="B804" s="34" t="s">
        <v>540</v>
      </c>
      <c r="C804" s="34"/>
      <c r="D804" s="35" t="s">
        <v>539</v>
      </c>
      <c r="E804" s="36"/>
      <c r="F804" s="36"/>
      <c r="G804" s="37" t="s">
        <v>50</v>
      </c>
      <c r="H804" s="38">
        <v>7</v>
      </c>
      <c r="I804" s="38"/>
      <c r="J804" s="39"/>
      <c r="K804" s="39">
        <f>IF(AND(H804= "",I804= ""), 0, ROUND(ROUND(J804, 2) * ROUND(IF(I804="",H804,I804),  0), 2))</f>
        <v/>
      </c>
      <c r="L804" s="7"/>
      <c r="N804" s="40">
        <v>0.2</v>
      </c>
      <c r="R804" s="7">
        <v>1384</v>
      </c>
    </row>
    <row r="805" spans="1:18" hidden="1">
      <c r="A805" s="7" t="s">
        <v>51</v>
      </c>
    </row>
    <row r="806" spans="1:18" hidden="1">
      <c r="A806" s="7" t="s">
        <v>65</v>
      </c>
    </row>
    <row r="807" spans="1:18">
      <c r="A807" s="7">
        <v>5</v>
      </c>
      <c r="B807" s="29" t="s">
        <v>541</v>
      </c>
      <c r="C807" s="29"/>
      <c r="D807" s="54" t="s">
        <v>542</v>
      </c>
      <c r="E807" s="54"/>
      <c r="F807" s="54"/>
      <c r="G807" s="54"/>
      <c r="H807" s="54"/>
      <c r="I807" s="54"/>
      <c r="J807" s="54"/>
      <c r="K807" s="55"/>
      <c r="L807" s="7"/>
    </row>
    <row r="808" spans="1:18" hidden="1">
      <c r="A808" s="7" t="s">
        <v>61</v>
      </c>
    </row>
    <row r="809" spans="1:18">
      <c r="A809" s="7">
        <v>9</v>
      </c>
      <c r="B809" s="34" t="s">
        <v>543</v>
      </c>
      <c r="C809" s="34"/>
      <c r="D809" s="35" t="s">
        <v>542</v>
      </c>
      <c r="E809" s="36"/>
      <c r="F809" s="36"/>
      <c r="G809" s="37" t="s">
        <v>50</v>
      </c>
      <c r="H809" s="38">
        <v>5</v>
      </c>
      <c r="I809" s="38"/>
      <c r="J809" s="39"/>
      <c r="K809" s="39">
        <f>IF(AND(H809= "",I809= ""), 0, ROUND(ROUND(J809, 2) * ROUND(IF(I809="",H809,I809),  0), 2))</f>
        <v/>
      </c>
      <c r="L809" s="7"/>
      <c r="N809" s="40">
        <v>0.2</v>
      </c>
      <c r="R809" s="7">
        <v>1384</v>
      </c>
    </row>
    <row r="810" spans="1:18" hidden="1">
      <c r="A810" s="7" t="s">
        <v>51</v>
      </c>
    </row>
    <row r="811" spans="1:18" hidden="1">
      <c r="A811" s="7" t="s">
        <v>65</v>
      </c>
    </row>
    <row r="812" spans="1:18">
      <c r="A812" s="7">
        <v>5</v>
      </c>
      <c r="B812" s="29" t="s">
        <v>544</v>
      </c>
      <c r="C812" s="29"/>
      <c r="D812" s="54" t="s">
        <v>545</v>
      </c>
      <c r="E812" s="54"/>
      <c r="F812" s="54"/>
      <c r="G812" s="54"/>
      <c r="H812" s="54"/>
      <c r="I812" s="54"/>
      <c r="J812" s="54"/>
      <c r="K812" s="55"/>
      <c r="L812" s="7"/>
    </row>
    <row r="813" spans="1:18" hidden="1">
      <c r="A813" s="7" t="s">
        <v>61</v>
      </c>
    </row>
    <row r="814" spans="1:18">
      <c r="A814" s="7">
        <v>9</v>
      </c>
      <c r="B814" s="34" t="s">
        <v>546</v>
      </c>
      <c r="C814" s="34"/>
      <c r="D814" s="35" t="s">
        <v>547</v>
      </c>
      <c r="E814" s="36"/>
      <c r="F814" s="36"/>
      <c r="G814" s="37" t="s">
        <v>50</v>
      </c>
      <c r="H814" s="38">
        <v>7</v>
      </c>
      <c r="I814" s="38"/>
      <c r="J814" s="39"/>
      <c r="K814" s="39">
        <f>IF(AND(H814= "",I814= ""), 0, ROUND(ROUND(J814, 2) * ROUND(IF(I814="",H814,I814),  0), 2))</f>
        <v/>
      </c>
      <c r="L814" s="7"/>
      <c r="N814" s="40">
        <v>0.2</v>
      </c>
      <c r="R814" s="7">
        <v>1384</v>
      </c>
    </row>
    <row r="815" spans="1:18" hidden="1">
      <c r="A815" s="7" t="s">
        <v>51</v>
      </c>
    </row>
    <row r="816" spans="1:18" hidden="1">
      <c r="A816" s="7" t="s">
        <v>65</v>
      </c>
    </row>
    <row r="817" spans="1:12">
      <c r="A817" s="7" t="s">
        <v>52</v>
      </c>
      <c r="B817" s="36"/>
      <c r="C817" s="36"/>
      <c r="K817" s="36"/>
    </row>
    <row r="818" spans="1:12">
      <c r="B818" s="36"/>
      <c r="C818" s="36"/>
      <c r="D818" s="41" t="s">
        <v>463</v>
      </c>
      <c r="E818" s="42"/>
      <c r="F818" s="42"/>
      <c r="G818" s="43"/>
      <c r="H818" s="43"/>
      <c r="I818" s="43"/>
      <c r="J818" s="43"/>
      <c r="K818" s="44"/>
    </row>
    <row r="819" spans="1:12">
      <c r="B819" s="36"/>
      <c r="C819" s="36"/>
      <c r="D819" s="45"/>
      <c r="E819" s="7"/>
      <c r="F819" s="7"/>
      <c r="G819" s="7"/>
      <c r="H819" s="7"/>
      <c r="I819" s="7"/>
      <c r="J819" s="7"/>
      <c r="K819" s="8"/>
    </row>
    <row r="820" spans="1:12">
      <c r="B820" s="36"/>
      <c r="C820" s="36"/>
      <c r="D820" s="46" t="s">
        <v>53</v>
      </c>
      <c r="E820" s="47"/>
      <c r="F820" s="47"/>
      <c r="G820" s="48">
        <f>SUMIF(L701:L817, IF(L700="","",L700), K701:K817)</f>
        <v/>
      </c>
      <c r="H820" s="48"/>
      <c r="I820" s="48"/>
      <c r="J820" s="48"/>
      <c r="K820" s="49"/>
    </row>
    <row r="821" spans="1:12" hidden="1">
      <c r="B821" s="36"/>
      <c r="C821" s="36"/>
      <c r="D821" s="50" t="s">
        <v>54</v>
      </c>
      <c r="E821" s="51"/>
      <c r="F821" s="51"/>
      <c r="G821" s="52">
        <f>ROUND(SUMIF(L701:L817, IF(L700="","",L700), K701:K817) * 0.2, 2)</f>
        <v/>
      </c>
      <c r="H821" s="52"/>
      <c r="I821" s="52"/>
      <c r="J821" s="52"/>
      <c r="K821" s="53"/>
    </row>
    <row r="822" spans="1:12" hidden="1">
      <c r="B822" s="36"/>
      <c r="C822" s="36"/>
      <c r="D822" s="46" t="s">
        <v>55</v>
      </c>
      <c r="E822" s="47"/>
      <c r="F822" s="47"/>
      <c r="G822" s="48">
        <f>SUM(G820:G821)</f>
        <v/>
      </c>
      <c r="H822" s="48"/>
      <c r="I822" s="48"/>
      <c r="J822" s="48"/>
      <c r="K822" s="49"/>
    </row>
    <row r="823" spans="1:12" hidden="1">
      <c r="A823" s="7" t="s">
        <v>56</v>
      </c>
    </row>
    <row r="824" spans="1:12">
      <c r="A824" s="7">
        <v>4</v>
      </c>
      <c r="B824" s="29" t="s">
        <v>548</v>
      </c>
      <c r="C824" s="29"/>
      <c r="D824" s="32" t="s">
        <v>549</v>
      </c>
      <c r="E824" s="32"/>
      <c r="F824" s="32"/>
      <c r="G824" s="32"/>
      <c r="H824" s="32"/>
      <c r="I824" s="32"/>
      <c r="J824" s="32"/>
      <c r="K824" s="33"/>
      <c r="L824" s="7"/>
    </row>
    <row r="825" spans="1:12" hidden="1">
      <c r="A825" s="7" t="s">
        <v>48</v>
      </c>
    </row>
    <row r="826" spans="1:12" hidden="1">
      <c r="A826" s="7" t="s">
        <v>48</v>
      </c>
    </row>
    <row r="827" spans="1:12">
      <c r="A827" s="7">
        <v>5</v>
      </c>
      <c r="B827" s="29" t="s">
        <v>550</v>
      </c>
      <c r="C827" s="29"/>
      <c r="D827" s="54" t="s">
        <v>551</v>
      </c>
      <c r="E827" s="54"/>
      <c r="F827" s="54"/>
      <c r="G827" s="54"/>
      <c r="H827" s="54"/>
      <c r="I827" s="54"/>
      <c r="J827" s="54"/>
      <c r="K827" s="55"/>
      <c r="L827" s="7"/>
    </row>
    <row r="828" spans="1:12" hidden="1">
      <c r="A828" s="7" t="s">
        <v>61</v>
      </c>
    </row>
    <row r="829" spans="1:12" hidden="1">
      <c r="A829" s="7" t="s">
        <v>61</v>
      </c>
    </row>
    <row r="830" spans="1:12" hidden="1">
      <c r="A830" s="7" t="s">
        <v>61</v>
      </c>
    </row>
    <row r="831" spans="1:12" hidden="1">
      <c r="A831" s="7" t="s">
        <v>61</v>
      </c>
    </row>
    <row r="832" spans="1:12" hidden="1">
      <c r="A832" s="7" t="s">
        <v>61</v>
      </c>
    </row>
    <row r="833" spans="1:18" hidden="1">
      <c r="A833" s="61" t="s">
        <v>466</v>
      </c>
    </row>
    <row r="834" spans="1:18">
      <c r="A834" s="7">
        <v>9</v>
      </c>
      <c r="B834" s="34" t="s">
        <v>552</v>
      </c>
      <c r="C834" s="34"/>
      <c r="D834" s="35" t="s">
        <v>553</v>
      </c>
      <c r="E834" s="36"/>
      <c r="F834" s="36"/>
      <c r="G834" s="37" t="s">
        <v>50</v>
      </c>
      <c r="H834" s="38">
        <f>ROUND(SUM(H835:H837), 0 )</f>
        <v/>
      </c>
      <c r="I834" s="38"/>
      <c r="J834" s="39"/>
      <c r="K834" s="39">
        <f>IF(AND(H834= "",I834= ""), 0, ROUND(ROUND(J834, 2) * ROUND(IF(I834="",H834,I834),  0), 2))</f>
        <v/>
      </c>
      <c r="L834" s="7"/>
      <c r="N834" s="40">
        <v>0.2</v>
      </c>
      <c r="R834" s="7">
        <f>IF(I834= "", "", 1384)</f>
        <v/>
      </c>
    </row>
    <row r="835" spans="1:18" hidden="1">
      <c r="A835" s="61" t="s">
        <v>555</v>
      </c>
      <c r="B835" s="36"/>
      <c r="C835" s="36"/>
      <c r="D835" s="62" t="s">
        <v>554</v>
      </c>
      <c r="E835" s="62"/>
      <c r="F835" s="62"/>
      <c r="G835" s="62"/>
      <c r="H835" s="63">
        <v>26</v>
      </c>
      <c r="I835" s="64"/>
      <c r="K835" s="36"/>
    </row>
    <row r="836" spans="1:18" hidden="1">
      <c r="A836" s="61" t="s">
        <v>557</v>
      </c>
      <c r="B836" s="36"/>
      <c r="C836" s="36"/>
      <c r="D836" s="62" t="s">
        <v>556</v>
      </c>
      <c r="E836" s="62"/>
      <c r="F836" s="62"/>
      <c r="G836" s="62"/>
      <c r="H836" s="63">
        <v>74</v>
      </c>
      <c r="I836" s="64"/>
      <c r="K836" s="36"/>
    </row>
    <row r="837" spans="1:18" hidden="1">
      <c r="A837" s="61" t="s">
        <v>559</v>
      </c>
      <c r="B837" s="36"/>
      <c r="C837" s="36"/>
      <c r="D837" s="62" t="s">
        <v>558</v>
      </c>
      <c r="E837" s="62"/>
      <c r="F837" s="62"/>
      <c r="G837" s="62"/>
      <c r="H837" s="63">
        <v>54</v>
      </c>
      <c r="I837" s="64"/>
      <c r="K837" s="36"/>
    </row>
    <row r="838" spans="1:18" hidden="1">
      <c r="H838" s="65">
        <f>H835</f>
        <v/>
      </c>
      <c r="I838" s="65">
        <f>IF(I835= "", "", I835)</f>
        <v/>
      </c>
      <c r="K838" s="65">
        <f>IF(AND(H838= "",I838= ""), 0, ROUND(ROUND(J834, 2) * ROUND(IF(I838="",H838,I838),  0), 2))</f>
        <v/>
      </c>
      <c r="L838" s="7">
        <f>L834</f>
        <v/>
      </c>
      <c r="R838" s="7">
        <f>IF(I834= "", 21584, "")</f>
        <v/>
      </c>
    </row>
    <row r="839" spans="1:18" hidden="1">
      <c r="H839" s="65">
        <f>H836</f>
        <v/>
      </c>
      <c r="I839" s="65">
        <f>IF(I836= "", "", I836)</f>
        <v/>
      </c>
      <c r="K839" s="65">
        <f>IF(AND(H839= "",I839= ""), 0, ROUND(ROUND(J834, 2) * ROUND(IF(I839="",H839,I839),  0), 2))</f>
        <v/>
      </c>
      <c r="L839" s="7">
        <f>L834</f>
        <v/>
      </c>
      <c r="R839" s="7">
        <f>IF(I834= "", 41323, "")</f>
        <v/>
      </c>
    </row>
    <row r="840" spans="1:18" hidden="1">
      <c r="H840" s="65">
        <f>H837</f>
        <v/>
      </c>
      <c r="I840" s="65">
        <f>IF(I837= "", "", I837)</f>
        <v/>
      </c>
      <c r="K840" s="65">
        <f>IF(AND(H840= "",I840= ""), 0, ROUND(ROUND(J834, 2) * ROUND(IF(I840="",H840,I840),  0), 2))</f>
        <v/>
      </c>
      <c r="L840" s="7">
        <f>L834</f>
        <v/>
      </c>
      <c r="R840" s="7">
        <f>IF(I834= "", 8675, "")</f>
        <v/>
      </c>
    </row>
    <row r="841" spans="1:18" hidden="1">
      <c r="A841" s="7" t="s">
        <v>560</v>
      </c>
    </row>
    <row r="842" spans="1:18" hidden="1">
      <c r="A842" s="7" t="s">
        <v>561</v>
      </c>
    </row>
    <row r="843" spans="1:18" hidden="1">
      <c r="A843" s="7" t="s">
        <v>560</v>
      </c>
    </row>
    <row r="844" spans="1:18" hidden="1">
      <c r="A844" s="7" t="s">
        <v>562</v>
      </c>
    </row>
    <row r="845" spans="1:18" hidden="1">
      <c r="A845" s="7" t="s">
        <v>560</v>
      </c>
    </row>
    <row r="846" spans="1:18" hidden="1">
      <c r="A846" s="7" t="s">
        <v>563</v>
      </c>
    </row>
    <row r="847" spans="1:18" hidden="1">
      <c r="A847" s="7" t="s">
        <v>51</v>
      </c>
    </row>
    <row r="848" spans="1:18" hidden="1">
      <c r="A848" s="7" t="s">
        <v>65</v>
      </c>
    </row>
    <row r="849" spans="1:18">
      <c r="A849" s="7">
        <v>5</v>
      </c>
      <c r="B849" s="29" t="s">
        <v>564</v>
      </c>
      <c r="C849" s="29"/>
      <c r="D849" s="54" t="s">
        <v>565</v>
      </c>
      <c r="E849" s="54"/>
      <c r="F849" s="54"/>
      <c r="G849" s="54"/>
      <c r="H849" s="54"/>
      <c r="I849" s="54"/>
      <c r="J849" s="54"/>
      <c r="K849" s="55"/>
      <c r="L849" s="7"/>
    </row>
    <row r="850" spans="1:18" hidden="1">
      <c r="A850" s="7" t="s">
        <v>61</v>
      </c>
    </row>
    <row r="851" spans="1:18" hidden="1">
      <c r="A851" s="7" t="s">
        <v>61</v>
      </c>
    </row>
    <row r="852" spans="1:18" hidden="1">
      <c r="A852" s="7" t="s">
        <v>61</v>
      </c>
    </row>
    <row r="853" spans="1:18" hidden="1">
      <c r="A853" s="7" t="s">
        <v>61</v>
      </c>
    </row>
    <row r="854" spans="1:18" hidden="1">
      <c r="A854" s="61" t="s">
        <v>466</v>
      </c>
    </row>
    <row r="855" spans="1:18">
      <c r="A855" s="7">
        <v>9</v>
      </c>
      <c r="B855" s="34" t="s">
        <v>566</v>
      </c>
      <c r="C855" s="34"/>
      <c r="D855" s="35" t="s">
        <v>567</v>
      </c>
      <c r="E855" s="36"/>
      <c r="F855" s="36"/>
      <c r="G855" s="37" t="s">
        <v>50</v>
      </c>
      <c r="H855" s="38">
        <v>154</v>
      </c>
      <c r="I855" s="38"/>
      <c r="J855" s="39"/>
      <c r="K855" s="39">
        <f>IF(AND(H855= "",I855= ""), 0, ROUND(ROUND(J855, 2) * ROUND(IF(I855="",H855,I855),  0), 2))</f>
        <v/>
      </c>
      <c r="L855" s="7"/>
      <c r="N855" s="40">
        <v>0.2</v>
      </c>
      <c r="R855" s="7">
        <v>1384</v>
      </c>
    </row>
    <row r="856" spans="1:18" hidden="1">
      <c r="A856" s="7" t="s">
        <v>51</v>
      </c>
    </row>
    <row r="857" spans="1:18" hidden="1">
      <c r="A857" s="7" t="s">
        <v>65</v>
      </c>
    </row>
    <row r="858" spans="1:18">
      <c r="A858" s="7">
        <v>5</v>
      </c>
      <c r="B858" s="29" t="s">
        <v>568</v>
      </c>
      <c r="C858" s="29"/>
      <c r="D858" s="54" t="s">
        <v>569</v>
      </c>
      <c r="E858" s="54"/>
      <c r="F858" s="54"/>
      <c r="G858" s="54"/>
      <c r="H858" s="54"/>
      <c r="I858" s="54"/>
      <c r="J858" s="54"/>
      <c r="K858" s="55"/>
      <c r="L858" s="7"/>
    </row>
    <row r="859" spans="1:18" hidden="1">
      <c r="A859" s="7" t="s">
        <v>61</v>
      </c>
    </row>
    <row r="860" spans="1:18" hidden="1">
      <c r="A860" s="61" t="s">
        <v>466</v>
      </c>
    </row>
    <row r="861" spans="1:18">
      <c r="A861" s="7">
        <v>9</v>
      </c>
      <c r="B861" s="34" t="s">
        <v>570</v>
      </c>
      <c r="C861" s="34"/>
      <c r="D861" s="35" t="s">
        <v>569</v>
      </c>
      <c r="E861" s="36"/>
      <c r="F861" s="36"/>
      <c r="G861" s="37" t="s">
        <v>50</v>
      </c>
      <c r="H861" s="38">
        <f>ROUND(SUM(H862:H864), 0 )</f>
        <v/>
      </c>
      <c r="I861" s="38"/>
      <c r="J861" s="39"/>
      <c r="K861" s="39">
        <f>IF(AND(H861= "",I861= ""), 0, ROUND(ROUND(J861, 2) * ROUND(IF(I861="",H861,I861),  0), 2))</f>
        <v/>
      </c>
      <c r="L861" s="7"/>
      <c r="N861" s="40">
        <v>0.2</v>
      </c>
      <c r="R861" s="7">
        <f>IF(I861= "", "", 1384)</f>
        <v/>
      </c>
    </row>
    <row r="862" spans="1:18" hidden="1">
      <c r="A862" s="61" t="s">
        <v>555</v>
      </c>
      <c r="B862" s="36"/>
      <c r="C862" s="36"/>
      <c r="D862" s="62" t="s">
        <v>554</v>
      </c>
      <c r="E862" s="62"/>
      <c r="F862" s="62"/>
      <c r="G862" s="62"/>
      <c r="H862" s="63">
        <v>3</v>
      </c>
      <c r="I862" s="64"/>
      <c r="K862" s="36"/>
    </row>
    <row r="863" spans="1:18" hidden="1">
      <c r="A863" s="61" t="s">
        <v>557</v>
      </c>
      <c r="B863" s="36"/>
      <c r="C863" s="36"/>
      <c r="D863" s="62" t="s">
        <v>556</v>
      </c>
      <c r="E863" s="62"/>
      <c r="F863" s="62"/>
      <c r="G863" s="62"/>
      <c r="H863" s="63">
        <v>20</v>
      </c>
      <c r="I863" s="64"/>
      <c r="K863" s="36"/>
    </row>
    <row r="864" spans="1:18" hidden="1">
      <c r="A864" s="61" t="s">
        <v>559</v>
      </c>
      <c r="B864" s="36"/>
      <c r="C864" s="36"/>
      <c r="D864" s="62" t="s">
        <v>558</v>
      </c>
      <c r="E864" s="62"/>
      <c r="F864" s="62"/>
      <c r="G864" s="62"/>
      <c r="H864" s="63">
        <v>21</v>
      </c>
      <c r="I864" s="64"/>
      <c r="K864" s="36"/>
    </row>
    <row r="865" spans="1:18" hidden="1">
      <c r="H865" s="65">
        <f>H862</f>
        <v/>
      </c>
      <c r="I865" s="65">
        <f>IF(I862= "", "", I862)</f>
        <v/>
      </c>
      <c r="K865" s="65">
        <f>IF(AND(H865= "",I865= ""), 0, ROUND(ROUND(J861, 2) * ROUND(IF(I865="",H865,I865),  0), 2))</f>
        <v/>
      </c>
      <c r="L865" s="7">
        <f>L861</f>
        <v/>
      </c>
      <c r="R865" s="7">
        <f>IF(I861= "", 21584, "")</f>
        <v/>
      </c>
    </row>
    <row r="866" spans="1:18" hidden="1">
      <c r="H866" s="65">
        <f>H863</f>
        <v/>
      </c>
      <c r="I866" s="65">
        <f>IF(I863= "", "", I863)</f>
        <v/>
      </c>
      <c r="K866" s="65">
        <f>IF(AND(H866= "",I866= ""), 0, ROUND(ROUND(J861, 2) * ROUND(IF(I866="",H866,I866),  0), 2))</f>
        <v/>
      </c>
      <c r="L866" s="7">
        <f>L861</f>
        <v/>
      </c>
      <c r="R866" s="7">
        <f>IF(I861= "", 41323, "")</f>
        <v/>
      </c>
    </row>
    <row r="867" spans="1:18" hidden="1">
      <c r="H867" s="65">
        <f>H864</f>
        <v/>
      </c>
      <c r="I867" s="65">
        <f>IF(I864= "", "", I864)</f>
        <v/>
      </c>
      <c r="K867" s="65">
        <f>IF(AND(H867= "",I867= ""), 0, ROUND(ROUND(J861, 2) * ROUND(IF(I867="",H867,I867),  0), 2))</f>
        <v/>
      </c>
      <c r="L867" s="7">
        <f>L861</f>
        <v/>
      </c>
      <c r="R867" s="7">
        <f>IF(I861= "", 8675, "")</f>
        <v/>
      </c>
    </row>
    <row r="868" spans="1:18" hidden="1">
      <c r="A868" s="7" t="s">
        <v>560</v>
      </c>
    </row>
    <row r="869" spans="1:18" hidden="1">
      <c r="A869" s="7" t="s">
        <v>561</v>
      </c>
    </row>
    <row r="870" spans="1:18" hidden="1">
      <c r="A870" s="7" t="s">
        <v>560</v>
      </c>
    </row>
    <row r="871" spans="1:18" hidden="1">
      <c r="A871" s="7" t="s">
        <v>562</v>
      </c>
    </row>
    <row r="872" spans="1:18" hidden="1">
      <c r="A872" s="7" t="s">
        <v>560</v>
      </c>
    </row>
    <row r="873" spans="1:18" hidden="1">
      <c r="A873" s="7" t="s">
        <v>563</v>
      </c>
    </row>
    <row r="874" spans="1:18" hidden="1">
      <c r="A874" s="7" t="s">
        <v>51</v>
      </c>
    </row>
    <row r="875" spans="1:18" hidden="1">
      <c r="A875" s="7" t="s">
        <v>65</v>
      </c>
    </row>
    <row r="876" spans="1:18">
      <c r="A876" s="7">
        <v>5</v>
      </c>
      <c r="B876" s="29" t="s">
        <v>571</v>
      </c>
      <c r="C876" s="29"/>
      <c r="D876" s="54" t="s">
        <v>572</v>
      </c>
      <c r="E876" s="54"/>
      <c r="F876" s="54"/>
      <c r="G876" s="54"/>
      <c r="H876" s="54"/>
      <c r="I876" s="54"/>
      <c r="J876" s="54"/>
      <c r="K876" s="55"/>
      <c r="L876" s="7"/>
    </row>
    <row r="877" spans="1:18" hidden="1">
      <c r="A877" s="7" t="s">
        <v>61</v>
      </c>
    </row>
    <row r="878" spans="1:18" hidden="1">
      <c r="A878" s="7" t="s">
        <v>61</v>
      </c>
    </row>
    <row r="879" spans="1:18" hidden="1">
      <c r="A879" s="7" t="s">
        <v>61</v>
      </c>
    </row>
    <row r="880" spans="1:18" hidden="1">
      <c r="A880" s="7" t="s">
        <v>61</v>
      </c>
    </row>
    <row r="881" spans="1:18" hidden="1">
      <c r="A881" s="7" t="s">
        <v>61</v>
      </c>
    </row>
    <row r="882" spans="1:18" hidden="1">
      <c r="A882" s="61" t="s">
        <v>466</v>
      </c>
    </row>
    <row r="883" spans="1:18">
      <c r="A883" s="7">
        <v>9</v>
      </c>
      <c r="B883" s="34" t="s">
        <v>573</v>
      </c>
      <c r="C883" s="34"/>
      <c r="D883" s="35" t="s">
        <v>574</v>
      </c>
      <c r="E883" s="36"/>
      <c r="F883" s="36"/>
      <c r="G883" s="37" t="s">
        <v>50</v>
      </c>
      <c r="H883" s="38">
        <f>ROUND(SUM(H884:H886), 0 )</f>
        <v/>
      </c>
      <c r="I883" s="38"/>
      <c r="J883" s="39"/>
      <c r="K883" s="39">
        <f>IF(AND(H883= "",I883= ""), 0, ROUND(ROUND(J883, 2) * ROUND(IF(I883="",H883,I883),  0), 2))</f>
        <v/>
      </c>
      <c r="L883" s="7"/>
      <c r="N883" s="40">
        <v>0.2</v>
      </c>
      <c r="R883" s="7">
        <f>IF(I883= "", "", 1384)</f>
        <v/>
      </c>
    </row>
    <row r="884" spans="1:18" hidden="1">
      <c r="A884" s="61" t="s">
        <v>555</v>
      </c>
      <c r="B884" s="36"/>
      <c r="C884" s="36"/>
      <c r="D884" s="62" t="s">
        <v>554</v>
      </c>
      <c r="E884" s="62"/>
      <c r="F884" s="62"/>
      <c r="G884" s="62"/>
      <c r="H884" s="63">
        <v>26</v>
      </c>
      <c r="I884" s="64"/>
      <c r="K884" s="36"/>
    </row>
    <row r="885" spans="1:18" hidden="1">
      <c r="A885" s="61" t="s">
        <v>557</v>
      </c>
      <c r="B885" s="36"/>
      <c r="C885" s="36"/>
      <c r="D885" s="62" t="s">
        <v>556</v>
      </c>
      <c r="E885" s="62"/>
      <c r="F885" s="62"/>
      <c r="G885" s="62"/>
      <c r="H885" s="63">
        <v>74</v>
      </c>
      <c r="I885" s="64"/>
      <c r="K885" s="36"/>
    </row>
    <row r="886" spans="1:18" hidden="1">
      <c r="A886" s="61" t="s">
        <v>559</v>
      </c>
      <c r="B886" s="36"/>
      <c r="C886" s="36"/>
      <c r="D886" s="62" t="s">
        <v>558</v>
      </c>
      <c r="E886" s="62"/>
      <c r="F886" s="62"/>
      <c r="G886" s="62"/>
      <c r="H886" s="63">
        <v>58</v>
      </c>
      <c r="I886" s="64"/>
      <c r="K886" s="36"/>
    </row>
    <row r="887" spans="1:18" hidden="1">
      <c r="H887" s="65">
        <f>H884</f>
        <v/>
      </c>
      <c r="I887" s="65">
        <f>IF(I884= "", "", I884)</f>
        <v/>
      </c>
      <c r="K887" s="65">
        <f>IF(AND(H887= "",I887= ""), 0, ROUND(ROUND(J883, 2) * ROUND(IF(I887="",H887,I887),  0), 2))</f>
        <v/>
      </c>
      <c r="L887" s="7">
        <f>L883</f>
        <v/>
      </c>
      <c r="R887" s="7">
        <f>IF(I883= "", 21584, "")</f>
        <v/>
      </c>
    </row>
    <row r="888" spans="1:18" hidden="1">
      <c r="H888" s="65">
        <f>H885</f>
        <v/>
      </c>
      <c r="I888" s="65">
        <f>IF(I885= "", "", I885)</f>
        <v/>
      </c>
      <c r="K888" s="65">
        <f>IF(AND(H888= "",I888= ""), 0, ROUND(ROUND(J883, 2) * ROUND(IF(I888="",H888,I888),  0), 2))</f>
        <v/>
      </c>
      <c r="L888" s="7">
        <f>L883</f>
        <v/>
      </c>
      <c r="R888" s="7">
        <f>IF(I883= "", 41323, "")</f>
        <v/>
      </c>
    </row>
    <row r="889" spans="1:18" hidden="1">
      <c r="H889" s="65">
        <f>H886</f>
        <v/>
      </c>
      <c r="I889" s="65">
        <f>IF(I886= "", "", I886)</f>
        <v/>
      </c>
      <c r="K889" s="65">
        <f>IF(AND(H889= "",I889= ""), 0, ROUND(ROUND(J883, 2) * ROUND(IF(I889="",H889,I889),  0), 2))</f>
        <v/>
      </c>
      <c r="L889" s="7">
        <f>L883</f>
        <v/>
      </c>
      <c r="R889" s="7">
        <f>IF(I883= "", 8675, "")</f>
        <v/>
      </c>
    </row>
    <row r="890" spans="1:18" hidden="1">
      <c r="A890" s="7" t="s">
        <v>560</v>
      </c>
    </row>
    <row r="891" spans="1:18" hidden="1">
      <c r="A891" s="7" t="s">
        <v>561</v>
      </c>
    </row>
    <row r="892" spans="1:18" hidden="1">
      <c r="A892" s="7" t="s">
        <v>560</v>
      </c>
    </row>
    <row r="893" spans="1:18" hidden="1">
      <c r="A893" s="7" t="s">
        <v>562</v>
      </c>
    </row>
    <row r="894" spans="1:18" hidden="1">
      <c r="A894" s="7" t="s">
        <v>560</v>
      </c>
    </row>
    <row r="895" spans="1:18" hidden="1">
      <c r="A895" s="7" t="s">
        <v>563</v>
      </c>
    </row>
    <row r="896" spans="1:18" hidden="1">
      <c r="A896" s="7" t="s">
        <v>51</v>
      </c>
    </row>
    <row r="897" spans="1:18" hidden="1">
      <c r="A897" s="7" t="s">
        <v>65</v>
      </c>
    </row>
    <row r="898" spans="1:18">
      <c r="A898" s="7">
        <v>5</v>
      </c>
      <c r="B898" s="29" t="s">
        <v>575</v>
      </c>
      <c r="C898" s="29"/>
      <c r="D898" s="54" t="s">
        <v>576</v>
      </c>
      <c r="E898" s="54"/>
      <c r="F898" s="54"/>
      <c r="G898" s="54"/>
      <c r="H898" s="54"/>
      <c r="I898" s="54"/>
      <c r="J898" s="54"/>
      <c r="K898" s="55"/>
      <c r="L898" s="7"/>
    </row>
    <row r="899" spans="1:18" hidden="1">
      <c r="A899" s="7" t="s">
        <v>61</v>
      </c>
    </row>
    <row r="900" spans="1:18" hidden="1">
      <c r="A900" s="7" t="s">
        <v>61</v>
      </c>
    </row>
    <row r="901" spans="1:18" hidden="1">
      <c r="A901" s="7" t="s">
        <v>61</v>
      </c>
    </row>
    <row r="902" spans="1:18" hidden="1">
      <c r="A902" s="7" t="s">
        <v>61</v>
      </c>
    </row>
    <row r="903" spans="1:18" hidden="1">
      <c r="A903" s="61" t="s">
        <v>466</v>
      </c>
    </row>
    <row r="904" spans="1:18">
      <c r="A904" s="7">
        <v>9</v>
      </c>
      <c r="B904" s="34" t="s">
        <v>577</v>
      </c>
      <c r="C904" s="34"/>
      <c r="D904" s="35" t="s">
        <v>567</v>
      </c>
      <c r="E904" s="36"/>
      <c r="F904" s="36"/>
      <c r="G904" s="37" t="s">
        <v>50</v>
      </c>
      <c r="H904" s="38">
        <v>158</v>
      </c>
      <c r="I904" s="38"/>
      <c r="J904" s="39"/>
      <c r="K904" s="39">
        <f>IF(AND(H904= "",I904= ""), 0, ROUND(ROUND(J904, 2) * ROUND(IF(I904="",H904,I904),  0), 2))</f>
        <v/>
      </c>
      <c r="L904" s="7"/>
      <c r="N904" s="40">
        <v>0.2</v>
      </c>
      <c r="R904" s="7">
        <v>1384</v>
      </c>
    </row>
    <row r="905" spans="1:18" hidden="1">
      <c r="A905" s="7" t="s">
        <v>51</v>
      </c>
    </row>
    <row r="906" spans="1:18" hidden="1">
      <c r="A906" s="7" t="s">
        <v>65</v>
      </c>
    </row>
    <row r="907" spans="1:18">
      <c r="A907" s="7">
        <v>5</v>
      </c>
      <c r="B907" s="29" t="s">
        <v>578</v>
      </c>
      <c r="C907" s="29"/>
      <c r="D907" s="54" t="s">
        <v>579</v>
      </c>
      <c r="E907" s="54"/>
      <c r="F907" s="54"/>
      <c r="G907" s="54"/>
      <c r="H907" s="54"/>
      <c r="I907" s="54"/>
      <c r="J907" s="54"/>
      <c r="K907" s="55"/>
      <c r="L907" s="7"/>
    </row>
    <row r="908" spans="1:18" hidden="1">
      <c r="A908" s="7" t="s">
        <v>61</v>
      </c>
    </row>
    <row r="909" spans="1:18" hidden="1">
      <c r="A909" s="61" t="s">
        <v>466</v>
      </c>
    </row>
    <row r="910" spans="1:18">
      <c r="A910" s="7">
        <v>9</v>
      </c>
      <c r="B910" s="34" t="s">
        <v>580</v>
      </c>
      <c r="C910" s="34"/>
      <c r="D910" s="35" t="s">
        <v>579</v>
      </c>
      <c r="E910" s="36"/>
      <c r="F910" s="36"/>
      <c r="G910" s="37" t="s">
        <v>50</v>
      </c>
      <c r="H910" s="38">
        <f>ROUND(SUM(H911:H913), 0 )</f>
        <v/>
      </c>
      <c r="I910" s="38"/>
      <c r="J910" s="39"/>
      <c r="K910" s="39">
        <f>IF(AND(H910= "",I910= ""), 0, ROUND(ROUND(J910, 2) * ROUND(IF(I910="",H910,I910),  0), 2))</f>
        <v/>
      </c>
      <c r="L910" s="7"/>
      <c r="N910" s="40">
        <v>0.2</v>
      </c>
      <c r="R910" s="7">
        <f>IF(I910= "", "", 1384)</f>
        <v/>
      </c>
    </row>
    <row r="911" spans="1:18" hidden="1">
      <c r="A911" s="61" t="s">
        <v>555</v>
      </c>
      <c r="B911" s="36"/>
      <c r="C911" s="36"/>
      <c r="D911" s="62" t="s">
        <v>554</v>
      </c>
      <c r="E911" s="62"/>
      <c r="F911" s="62"/>
      <c r="G911" s="62"/>
      <c r="H911" s="63">
        <v>3</v>
      </c>
      <c r="I911" s="64"/>
      <c r="K911" s="36"/>
    </row>
    <row r="912" spans="1:18" hidden="1">
      <c r="A912" s="61" t="s">
        <v>557</v>
      </c>
      <c r="B912" s="36"/>
      <c r="C912" s="36"/>
      <c r="D912" s="62" t="s">
        <v>556</v>
      </c>
      <c r="E912" s="62"/>
      <c r="F912" s="62"/>
      <c r="G912" s="62"/>
      <c r="H912" s="63">
        <v>20</v>
      </c>
      <c r="I912" s="64"/>
      <c r="K912" s="36"/>
    </row>
    <row r="913" spans="1:18" hidden="1">
      <c r="A913" s="61" t="s">
        <v>559</v>
      </c>
      <c r="B913" s="36"/>
      <c r="C913" s="36"/>
      <c r="D913" s="62" t="s">
        <v>558</v>
      </c>
      <c r="E913" s="62"/>
      <c r="F913" s="62"/>
      <c r="G913" s="62"/>
      <c r="H913" s="63">
        <v>21</v>
      </c>
      <c r="I913" s="64"/>
      <c r="K913" s="36"/>
    </row>
    <row r="914" spans="1:18" hidden="1">
      <c r="H914" s="65">
        <f>H911</f>
        <v/>
      </c>
      <c r="I914" s="65">
        <f>IF(I911= "", "", I911)</f>
        <v/>
      </c>
      <c r="K914" s="65">
        <f>IF(AND(H914= "",I914= ""), 0, ROUND(ROUND(J910, 2) * ROUND(IF(I914="",H914,I914),  0), 2))</f>
        <v/>
      </c>
      <c r="L914" s="7">
        <f>L910</f>
        <v/>
      </c>
      <c r="R914" s="7">
        <f>IF(I910= "", 21584, "")</f>
        <v/>
      </c>
    </row>
    <row r="915" spans="1:18" hidden="1">
      <c r="H915" s="65">
        <f>H912</f>
        <v/>
      </c>
      <c r="I915" s="65">
        <f>IF(I912= "", "", I912)</f>
        <v/>
      </c>
      <c r="K915" s="65">
        <f>IF(AND(H915= "",I915= ""), 0, ROUND(ROUND(J910, 2) * ROUND(IF(I915="",H915,I915),  0), 2))</f>
        <v/>
      </c>
      <c r="L915" s="7">
        <f>L910</f>
        <v/>
      </c>
      <c r="R915" s="7">
        <f>IF(I910= "", 41323, "")</f>
        <v/>
      </c>
    </row>
    <row r="916" spans="1:18" hidden="1">
      <c r="H916" s="65">
        <f>H913</f>
        <v/>
      </c>
      <c r="I916" s="65">
        <f>IF(I913= "", "", I913)</f>
        <v/>
      </c>
      <c r="K916" s="65">
        <f>IF(AND(H916= "",I916= ""), 0, ROUND(ROUND(J910, 2) * ROUND(IF(I916="",H916,I916),  0), 2))</f>
        <v/>
      </c>
      <c r="L916" s="7">
        <f>L910</f>
        <v/>
      </c>
      <c r="R916" s="7">
        <f>IF(I910= "", 8675, "")</f>
        <v/>
      </c>
    </row>
    <row r="917" spans="1:18" hidden="1">
      <c r="A917" s="7" t="s">
        <v>560</v>
      </c>
    </row>
    <row r="918" spans="1:18" hidden="1">
      <c r="A918" s="7" t="s">
        <v>561</v>
      </c>
    </row>
    <row r="919" spans="1:18" hidden="1">
      <c r="A919" s="7" t="s">
        <v>560</v>
      </c>
    </row>
    <row r="920" spans="1:18" hidden="1">
      <c r="A920" s="7" t="s">
        <v>562</v>
      </c>
    </row>
    <row r="921" spans="1:18" hidden="1">
      <c r="A921" s="7" t="s">
        <v>560</v>
      </c>
    </row>
    <row r="922" spans="1:18" hidden="1">
      <c r="A922" s="7" t="s">
        <v>563</v>
      </c>
    </row>
    <row r="923" spans="1:18" hidden="1">
      <c r="A923" s="7" t="s">
        <v>51</v>
      </c>
    </row>
    <row r="924" spans="1:18" hidden="1">
      <c r="A924" s="7" t="s">
        <v>65</v>
      </c>
    </row>
    <row r="925" spans="1:18">
      <c r="A925" s="7">
        <v>5</v>
      </c>
      <c r="B925" s="29" t="s">
        <v>581</v>
      </c>
      <c r="C925" s="29"/>
      <c r="D925" s="54" t="s">
        <v>582</v>
      </c>
      <c r="E925" s="54"/>
      <c r="F925" s="54"/>
      <c r="G925" s="54"/>
      <c r="H925" s="54"/>
      <c r="I925" s="54"/>
      <c r="J925" s="54"/>
      <c r="K925" s="55"/>
      <c r="L925" s="7"/>
    </row>
    <row r="926" spans="1:18" hidden="1">
      <c r="A926" s="7" t="s">
        <v>61</v>
      </c>
    </row>
    <row r="927" spans="1:18">
      <c r="A927" s="7">
        <v>9</v>
      </c>
      <c r="B927" s="34" t="s">
        <v>583</v>
      </c>
      <c r="C927" s="34"/>
      <c r="D927" s="35" t="s">
        <v>584</v>
      </c>
      <c r="E927" s="36"/>
      <c r="F927" s="36"/>
      <c r="G927" s="37" t="s">
        <v>50</v>
      </c>
      <c r="H927" s="38">
        <v>45</v>
      </c>
      <c r="I927" s="38"/>
      <c r="J927" s="39"/>
      <c r="K927" s="39">
        <f>IF(AND(H927= "",I927= ""), 0, ROUND(ROUND(J927, 2) * ROUND(IF(I927="",H927,I927),  0), 2))</f>
        <v/>
      </c>
      <c r="L927" s="7"/>
      <c r="N927" s="40">
        <v>0.2</v>
      </c>
      <c r="R927" s="7">
        <v>1384</v>
      </c>
    </row>
    <row r="928" spans="1:18" hidden="1">
      <c r="A928" s="7" t="s">
        <v>51</v>
      </c>
    </row>
    <row r="929" spans="1:18">
      <c r="A929" s="7">
        <v>9</v>
      </c>
      <c r="B929" s="34" t="s">
        <v>585</v>
      </c>
      <c r="C929" s="34"/>
      <c r="D929" s="35" t="s">
        <v>586</v>
      </c>
      <c r="E929" s="36"/>
      <c r="F929" s="36"/>
      <c r="G929" s="37" t="s">
        <v>50</v>
      </c>
      <c r="H929" s="38">
        <f>ROUND(SUM(H930:H932), 0 )</f>
        <v/>
      </c>
      <c r="I929" s="38"/>
      <c r="J929" s="39"/>
      <c r="K929" s="39">
        <f>IF(AND(H929= "",I929= ""), 0, ROUND(ROUND(J929, 2) * ROUND(IF(I929="",H929,I929),  0), 2))</f>
        <v/>
      </c>
      <c r="L929" s="7"/>
      <c r="N929" s="40">
        <v>0.2</v>
      </c>
      <c r="R929" s="7">
        <f>IF(I929= "", "", 1384)</f>
        <v/>
      </c>
    </row>
    <row r="930" spans="1:18" hidden="1">
      <c r="A930" s="61" t="s">
        <v>555</v>
      </c>
      <c r="B930" s="36"/>
      <c r="C930" s="36"/>
      <c r="D930" s="62" t="s">
        <v>554</v>
      </c>
      <c r="E930" s="62"/>
      <c r="F930" s="62"/>
      <c r="G930" s="62"/>
      <c r="H930" s="63">
        <v>0</v>
      </c>
      <c r="I930" s="64"/>
      <c r="K930" s="36"/>
    </row>
    <row r="931" spans="1:18" hidden="1">
      <c r="A931" s="61" t="s">
        <v>557</v>
      </c>
      <c r="B931" s="36"/>
      <c r="C931" s="36"/>
      <c r="D931" s="62" t="s">
        <v>556</v>
      </c>
      <c r="E931" s="62"/>
      <c r="F931" s="62"/>
      <c r="G931" s="62"/>
      <c r="H931" s="63">
        <v>8</v>
      </c>
      <c r="I931" s="64"/>
      <c r="K931" s="36"/>
    </row>
    <row r="932" spans="1:18" hidden="1">
      <c r="A932" s="61" t="s">
        <v>559</v>
      </c>
      <c r="B932" s="36"/>
      <c r="C932" s="36"/>
      <c r="D932" s="62" t="s">
        <v>558</v>
      </c>
      <c r="E932" s="62"/>
      <c r="F932" s="62"/>
      <c r="G932" s="62"/>
      <c r="H932" s="63">
        <v>6</v>
      </c>
      <c r="I932" s="64"/>
      <c r="K932" s="36"/>
    </row>
    <row r="933" spans="1:18" hidden="1">
      <c r="H933" s="65">
        <f>H930</f>
        <v/>
      </c>
      <c r="I933" s="65">
        <f>IF(I930= "", "", I930)</f>
        <v/>
      </c>
      <c r="K933" s="65">
        <f>IF(AND(H933= "",I933= ""), 0, ROUND(ROUND(J929, 2) * ROUND(IF(I933="",H933,I933),  0), 2))</f>
        <v/>
      </c>
      <c r="L933" s="7">
        <f>L929</f>
        <v/>
      </c>
      <c r="R933" s="7">
        <f>IF(I929= "", 21584, "")</f>
        <v/>
      </c>
    </row>
    <row r="934" spans="1:18" hidden="1">
      <c r="H934" s="65">
        <f>H931</f>
        <v/>
      </c>
      <c r="I934" s="65">
        <f>IF(I931= "", "", I931)</f>
        <v/>
      </c>
      <c r="K934" s="65">
        <f>IF(AND(H934= "",I934= ""), 0, ROUND(ROUND(J929, 2) * ROUND(IF(I934="",H934,I934),  0), 2))</f>
        <v/>
      </c>
      <c r="L934" s="7">
        <f>L929</f>
        <v/>
      </c>
      <c r="R934" s="7">
        <f>IF(I929= "", 41323, "")</f>
        <v/>
      </c>
    </row>
    <row r="935" spans="1:18" hidden="1">
      <c r="H935" s="65">
        <f>H932</f>
        <v/>
      </c>
      <c r="I935" s="65">
        <f>IF(I932= "", "", I932)</f>
        <v/>
      </c>
      <c r="K935" s="65">
        <f>IF(AND(H935= "",I935= ""), 0, ROUND(ROUND(J929, 2) * ROUND(IF(I935="",H935,I935),  0), 2))</f>
        <v/>
      </c>
      <c r="L935" s="7">
        <f>L929</f>
        <v/>
      </c>
      <c r="R935" s="7">
        <f>IF(I929= "", 8675, "")</f>
        <v/>
      </c>
    </row>
    <row r="936" spans="1:18" hidden="1">
      <c r="A936" s="7" t="s">
        <v>560</v>
      </c>
    </row>
    <row r="937" spans="1:18" hidden="1">
      <c r="A937" s="7" t="s">
        <v>561</v>
      </c>
    </row>
    <row r="938" spans="1:18" hidden="1">
      <c r="A938" s="7" t="s">
        <v>560</v>
      </c>
    </row>
    <row r="939" spans="1:18" hidden="1">
      <c r="A939" s="7" t="s">
        <v>562</v>
      </c>
    </row>
    <row r="940" spans="1:18" hidden="1">
      <c r="A940" s="7" t="s">
        <v>560</v>
      </c>
    </row>
    <row r="941" spans="1:18" hidden="1">
      <c r="A941" s="7" t="s">
        <v>563</v>
      </c>
    </row>
    <row r="942" spans="1:18" hidden="1">
      <c r="A942" s="7" t="s">
        <v>51</v>
      </c>
    </row>
    <row r="943" spans="1:18">
      <c r="A943" s="7">
        <v>9</v>
      </c>
      <c r="B943" s="34" t="s">
        <v>587</v>
      </c>
      <c r="C943" s="34"/>
      <c r="D943" s="35" t="s">
        <v>588</v>
      </c>
      <c r="E943" s="36"/>
      <c r="F943" s="36"/>
      <c r="G943" s="37" t="s">
        <v>50</v>
      </c>
      <c r="H943" s="38">
        <f>ROUND(SUM(H944:H946), 0 )</f>
        <v/>
      </c>
      <c r="I943" s="38"/>
      <c r="J943" s="39"/>
      <c r="K943" s="39">
        <f>IF(AND(H943= "",I943= ""), 0, ROUND(ROUND(J943, 2) * ROUND(IF(I943="",H943,I943),  0), 2))</f>
        <v/>
      </c>
      <c r="L943" s="7"/>
      <c r="N943" s="40">
        <v>0.2</v>
      </c>
      <c r="R943" s="7">
        <f>IF(I943= "", "", 1384)</f>
        <v/>
      </c>
    </row>
    <row r="944" spans="1:18" hidden="1">
      <c r="A944" s="61" t="s">
        <v>555</v>
      </c>
      <c r="B944" s="36"/>
      <c r="C944" s="36"/>
      <c r="D944" s="62" t="s">
        <v>554</v>
      </c>
      <c r="E944" s="62"/>
      <c r="F944" s="62"/>
      <c r="G944" s="62"/>
      <c r="H944" s="63">
        <v>1</v>
      </c>
      <c r="I944" s="64"/>
      <c r="K944" s="36"/>
    </row>
    <row r="945" spans="1:18" hidden="1">
      <c r="A945" s="61" t="s">
        <v>557</v>
      </c>
      <c r="B945" s="36"/>
      <c r="C945" s="36"/>
      <c r="D945" s="62" t="s">
        <v>556</v>
      </c>
      <c r="E945" s="62"/>
      <c r="F945" s="62"/>
      <c r="G945" s="62"/>
      <c r="H945" s="63">
        <v>6</v>
      </c>
      <c r="I945" s="64"/>
      <c r="K945" s="36"/>
    </row>
    <row r="946" spans="1:18" hidden="1">
      <c r="A946" s="61" t="s">
        <v>559</v>
      </c>
      <c r="B946" s="36"/>
      <c r="C946" s="36"/>
      <c r="D946" s="62" t="s">
        <v>558</v>
      </c>
      <c r="E946" s="62"/>
      <c r="F946" s="62"/>
      <c r="G946" s="62"/>
      <c r="H946" s="63">
        <v>4</v>
      </c>
      <c r="I946" s="64"/>
      <c r="K946" s="36"/>
    </row>
    <row r="947" spans="1:18" hidden="1">
      <c r="H947" s="65">
        <f>H944</f>
        <v/>
      </c>
      <c r="I947" s="65">
        <f>IF(I944= "", "", I944)</f>
        <v/>
      </c>
      <c r="K947" s="65">
        <f>IF(AND(H947= "",I947= ""), 0, ROUND(ROUND(J943, 2) * ROUND(IF(I947="",H947,I947),  0), 2))</f>
        <v/>
      </c>
      <c r="L947" s="7">
        <f>L943</f>
        <v/>
      </c>
      <c r="R947" s="7">
        <f>IF(I943= "", 21584, "")</f>
        <v/>
      </c>
    </row>
    <row r="948" spans="1:18" hidden="1">
      <c r="H948" s="65">
        <f>H945</f>
        <v/>
      </c>
      <c r="I948" s="65">
        <f>IF(I945= "", "", I945)</f>
        <v/>
      </c>
      <c r="K948" s="65">
        <f>IF(AND(H948= "",I948= ""), 0, ROUND(ROUND(J943, 2) * ROUND(IF(I948="",H948,I948),  0), 2))</f>
        <v/>
      </c>
      <c r="L948" s="7">
        <f>L943</f>
        <v/>
      </c>
      <c r="R948" s="7">
        <f>IF(I943= "", 41323, "")</f>
        <v/>
      </c>
    </row>
    <row r="949" spans="1:18" hidden="1">
      <c r="H949" s="65">
        <f>H946</f>
        <v/>
      </c>
      <c r="I949" s="65">
        <f>IF(I946= "", "", I946)</f>
        <v/>
      </c>
      <c r="K949" s="65">
        <f>IF(AND(H949= "",I949= ""), 0, ROUND(ROUND(J943, 2) * ROUND(IF(I949="",H949,I949),  0), 2))</f>
        <v/>
      </c>
      <c r="L949" s="7">
        <f>L943</f>
        <v/>
      </c>
      <c r="R949" s="7">
        <f>IF(I943= "", 8675, "")</f>
        <v/>
      </c>
    </row>
    <row r="950" spans="1:18" hidden="1">
      <c r="A950" s="7" t="s">
        <v>560</v>
      </c>
    </row>
    <row r="951" spans="1:18" hidden="1">
      <c r="A951" s="7" t="s">
        <v>561</v>
      </c>
    </row>
    <row r="952" spans="1:18" hidden="1">
      <c r="A952" s="7" t="s">
        <v>560</v>
      </c>
    </row>
    <row r="953" spans="1:18" hidden="1">
      <c r="A953" s="7" t="s">
        <v>562</v>
      </c>
    </row>
    <row r="954" spans="1:18" hidden="1">
      <c r="A954" s="7" t="s">
        <v>560</v>
      </c>
    </row>
    <row r="955" spans="1:18" hidden="1">
      <c r="A955" s="7" t="s">
        <v>563</v>
      </c>
    </row>
    <row r="956" spans="1:18" hidden="1">
      <c r="A956" s="7" t="s">
        <v>51</v>
      </c>
    </row>
    <row r="957" spans="1:18">
      <c r="A957" s="7">
        <v>9</v>
      </c>
      <c r="B957" s="34" t="s">
        <v>589</v>
      </c>
      <c r="C957" s="34"/>
      <c r="D957" s="35" t="s">
        <v>590</v>
      </c>
      <c r="E957" s="36"/>
      <c r="F957" s="36"/>
      <c r="G957" s="37" t="s">
        <v>50</v>
      </c>
      <c r="H957" s="38">
        <f>ROUND(SUM(H958:H960), 0 )</f>
        <v/>
      </c>
      <c r="I957" s="38"/>
      <c r="J957" s="39"/>
      <c r="K957" s="39">
        <f>IF(AND(H957= "",I957= ""), 0, ROUND(ROUND(J957, 2) * ROUND(IF(I957="",H957,I957),  0), 2))</f>
        <v/>
      </c>
      <c r="L957" s="7"/>
      <c r="N957" s="40">
        <v>0.2</v>
      </c>
      <c r="R957" s="7">
        <f>IF(I957= "", "", 1384)</f>
        <v/>
      </c>
    </row>
    <row r="958" spans="1:18" hidden="1">
      <c r="A958" s="61" t="s">
        <v>555</v>
      </c>
      <c r="B958" s="36"/>
      <c r="C958" s="36"/>
      <c r="D958" s="62" t="s">
        <v>554</v>
      </c>
      <c r="E958" s="62"/>
      <c r="F958" s="62"/>
      <c r="G958" s="62"/>
      <c r="H958" s="63">
        <v>2</v>
      </c>
      <c r="I958" s="64"/>
      <c r="K958" s="36"/>
    </row>
    <row r="959" spans="1:18" hidden="1">
      <c r="A959" s="61" t="s">
        <v>557</v>
      </c>
      <c r="B959" s="36"/>
      <c r="C959" s="36"/>
      <c r="D959" s="62" t="s">
        <v>556</v>
      </c>
      <c r="E959" s="62"/>
      <c r="F959" s="62"/>
      <c r="G959" s="62"/>
      <c r="H959" s="63">
        <v>7</v>
      </c>
      <c r="I959" s="64"/>
      <c r="K959" s="36"/>
    </row>
    <row r="960" spans="1:18" hidden="1">
      <c r="A960" s="61" t="s">
        <v>559</v>
      </c>
      <c r="B960" s="36"/>
      <c r="C960" s="36"/>
      <c r="D960" s="62" t="s">
        <v>558</v>
      </c>
      <c r="E960" s="62"/>
      <c r="F960" s="62"/>
      <c r="G960" s="62"/>
      <c r="H960" s="63">
        <v>6</v>
      </c>
      <c r="I960" s="64"/>
      <c r="K960" s="36"/>
    </row>
    <row r="961" spans="1:18" hidden="1">
      <c r="H961" s="65">
        <f>H958</f>
        <v/>
      </c>
      <c r="I961" s="65">
        <f>IF(I958= "", "", I958)</f>
        <v/>
      </c>
      <c r="K961" s="65">
        <f>IF(AND(H961= "",I961= ""), 0, ROUND(ROUND(J957, 2) * ROUND(IF(I961="",H961,I961),  0), 2))</f>
        <v/>
      </c>
      <c r="L961" s="7">
        <f>L957</f>
        <v/>
      </c>
      <c r="R961" s="7">
        <f>IF(I957= "", 21584, "")</f>
        <v/>
      </c>
    </row>
    <row r="962" spans="1:18" hidden="1">
      <c r="H962" s="65">
        <f>H959</f>
        <v/>
      </c>
      <c r="I962" s="65">
        <f>IF(I959= "", "", I959)</f>
        <v/>
      </c>
      <c r="K962" s="65">
        <f>IF(AND(H962= "",I962= ""), 0, ROUND(ROUND(J957, 2) * ROUND(IF(I962="",H962,I962),  0), 2))</f>
        <v/>
      </c>
      <c r="L962" s="7">
        <f>L957</f>
        <v/>
      </c>
      <c r="R962" s="7">
        <f>IF(I957= "", 41323, "")</f>
        <v/>
      </c>
    </row>
    <row r="963" spans="1:18" hidden="1">
      <c r="H963" s="65">
        <f>H960</f>
        <v/>
      </c>
      <c r="I963" s="65">
        <f>IF(I960= "", "", I960)</f>
        <v/>
      </c>
      <c r="K963" s="65">
        <f>IF(AND(H963= "",I963= ""), 0, ROUND(ROUND(J957, 2) * ROUND(IF(I963="",H963,I963),  0), 2))</f>
        <v/>
      </c>
      <c r="L963" s="7">
        <f>L957</f>
        <v/>
      </c>
      <c r="R963" s="7">
        <f>IF(I957= "", 8675, "")</f>
        <v/>
      </c>
    </row>
    <row r="964" spans="1:18" hidden="1">
      <c r="A964" s="7" t="s">
        <v>560</v>
      </c>
    </row>
    <row r="965" spans="1:18" hidden="1">
      <c r="A965" s="7" t="s">
        <v>561</v>
      </c>
    </row>
    <row r="966" spans="1:18" hidden="1">
      <c r="A966" s="7" t="s">
        <v>560</v>
      </c>
    </row>
    <row r="967" spans="1:18" hidden="1">
      <c r="A967" s="7" t="s">
        <v>562</v>
      </c>
    </row>
    <row r="968" spans="1:18" hidden="1">
      <c r="A968" s="7" t="s">
        <v>560</v>
      </c>
    </row>
    <row r="969" spans="1:18" hidden="1">
      <c r="A969" s="7" t="s">
        <v>563</v>
      </c>
    </row>
    <row r="970" spans="1:18" hidden="1">
      <c r="A970" s="7" t="s">
        <v>51</v>
      </c>
    </row>
    <row r="971" spans="1:18">
      <c r="A971" s="7">
        <v>9</v>
      </c>
      <c r="B971" s="34" t="s">
        <v>591</v>
      </c>
      <c r="C971" s="34"/>
      <c r="D971" s="35" t="s">
        <v>592</v>
      </c>
      <c r="E971" s="36"/>
      <c r="F971" s="36"/>
      <c r="G971" s="37" t="s">
        <v>50</v>
      </c>
      <c r="H971" s="38">
        <f>ROUND(SUM(H972:H974), 0 )</f>
        <v/>
      </c>
      <c r="I971" s="38"/>
      <c r="J971" s="39"/>
      <c r="K971" s="39">
        <f>IF(AND(H971= "",I971= ""), 0, ROUND(ROUND(J971, 2) * ROUND(IF(I971="",H971,I971),  0), 2))</f>
        <v/>
      </c>
      <c r="L971" s="7"/>
      <c r="N971" s="40">
        <v>0.2</v>
      </c>
      <c r="R971" s="7">
        <f>IF(I971= "", "", 1384)</f>
        <v/>
      </c>
    </row>
    <row r="972" spans="1:18" hidden="1">
      <c r="A972" s="61" t="s">
        <v>555</v>
      </c>
      <c r="B972" s="36"/>
      <c r="C972" s="36"/>
      <c r="D972" s="62" t="s">
        <v>554</v>
      </c>
      <c r="E972" s="62"/>
      <c r="F972" s="62"/>
      <c r="G972" s="62"/>
      <c r="H972" s="63">
        <v>0</v>
      </c>
      <c r="I972" s="64"/>
      <c r="K972" s="36"/>
    </row>
    <row r="973" spans="1:18" hidden="1">
      <c r="A973" s="61" t="s">
        <v>557</v>
      </c>
      <c r="B973" s="36"/>
      <c r="C973" s="36"/>
      <c r="D973" s="62" t="s">
        <v>556</v>
      </c>
      <c r="E973" s="62"/>
      <c r="F973" s="62"/>
      <c r="G973" s="62"/>
      <c r="H973" s="63">
        <v>1</v>
      </c>
      <c r="I973" s="64"/>
      <c r="K973" s="36"/>
    </row>
    <row r="974" spans="1:18" hidden="1">
      <c r="A974" s="61" t="s">
        <v>559</v>
      </c>
      <c r="B974" s="36"/>
      <c r="C974" s="36"/>
      <c r="D974" s="62" t="s">
        <v>558</v>
      </c>
      <c r="E974" s="62"/>
      <c r="F974" s="62"/>
      <c r="G974" s="62"/>
      <c r="H974" s="63">
        <v>4</v>
      </c>
      <c r="I974" s="64"/>
      <c r="K974" s="36"/>
    </row>
    <row r="975" spans="1:18" hidden="1">
      <c r="H975" s="65">
        <f>H972</f>
        <v/>
      </c>
      <c r="I975" s="65">
        <f>IF(I972= "", "", I972)</f>
        <v/>
      </c>
      <c r="K975" s="65">
        <f>IF(AND(H975= "",I975= ""), 0, ROUND(ROUND(J971, 2) * ROUND(IF(I975="",H975,I975),  0), 2))</f>
        <v/>
      </c>
      <c r="L975" s="7">
        <f>L971</f>
        <v/>
      </c>
      <c r="R975" s="7">
        <f>IF(I971= "", 21584, "")</f>
        <v/>
      </c>
    </row>
    <row r="976" spans="1:18" hidden="1">
      <c r="H976" s="65">
        <f>H973</f>
        <v/>
      </c>
      <c r="I976" s="65">
        <f>IF(I973= "", "", I973)</f>
        <v/>
      </c>
      <c r="K976" s="65">
        <f>IF(AND(H976= "",I976= ""), 0, ROUND(ROUND(J971, 2) * ROUND(IF(I976="",H976,I976),  0), 2))</f>
        <v/>
      </c>
      <c r="L976" s="7">
        <f>L971</f>
        <v/>
      </c>
      <c r="R976" s="7">
        <f>IF(I971= "", 41323, "")</f>
        <v/>
      </c>
    </row>
    <row r="977" spans="1:18" hidden="1">
      <c r="H977" s="65">
        <f>H974</f>
        <v/>
      </c>
      <c r="I977" s="65">
        <f>IF(I974= "", "", I974)</f>
        <v/>
      </c>
      <c r="K977" s="65">
        <f>IF(AND(H977= "",I977= ""), 0, ROUND(ROUND(J971, 2) * ROUND(IF(I977="",H977,I977),  0), 2))</f>
        <v/>
      </c>
      <c r="L977" s="7">
        <f>L971</f>
        <v/>
      </c>
      <c r="R977" s="7">
        <f>IF(I971= "", 8675, "")</f>
        <v/>
      </c>
    </row>
    <row r="978" spans="1:18" hidden="1">
      <c r="A978" s="7" t="s">
        <v>560</v>
      </c>
    </row>
    <row r="979" spans="1:18" hidden="1">
      <c r="A979" s="7" t="s">
        <v>561</v>
      </c>
    </row>
    <row r="980" spans="1:18" hidden="1">
      <c r="A980" s="7" t="s">
        <v>560</v>
      </c>
    </row>
    <row r="981" spans="1:18" hidden="1">
      <c r="A981" s="7" t="s">
        <v>562</v>
      </c>
    </row>
    <row r="982" spans="1:18" hidden="1">
      <c r="A982" s="7" t="s">
        <v>560</v>
      </c>
    </row>
    <row r="983" spans="1:18" hidden="1">
      <c r="A983" s="7" t="s">
        <v>563</v>
      </c>
    </row>
    <row r="984" spans="1:18" hidden="1">
      <c r="A984" s="7" t="s">
        <v>51</v>
      </c>
    </row>
    <row r="985" spans="1:18" hidden="1">
      <c r="A985" s="7" t="s">
        <v>65</v>
      </c>
    </row>
    <row r="986" spans="1:18">
      <c r="A986" s="7">
        <v>5</v>
      </c>
      <c r="B986" s="29" t="s">
        <v>593</v>
      </c>
      <c r="C986" s="29"/>
      <c r="D986" s="54" t="s">
        <v>594</v>
      </c>
      <c r="E986" s="54"/>
      <c r="F986" s="54"/>
      <c r="G986" s="54"/>
      <c r="H986" s="54"/>
      <c r="I986" s="54"/>
      <c r="J986" s="54"/>
      <c r="K986" s="55"/>
      <c r="L986" s="7"/>
    </row>
    <row r="987" spans="1:18" hidden="1">
      <c r="A987" s="7" t="s">
        <v>61</v>
      </c>
    </row>
    <row r="988" spans="1:18" hidden="1">
      <c r="A988" s="7" t="s">
        <v>61</v>
      </c>
    </row>
    <row r="989" spans="1:18" hidden="1">
      <c r="A989" s="7" t="s">
        <v>61</v>
      </c>
    </row>
    <row r="990" spans="1:18">
      <c r="A990" s="7">
        <v>9</v>
      </c>
      <c r="B990" s="34" t="s">
        <v>595</v>
      </c>
      <c r="C990" s="34"/>
      <c r="D990" s="35" t="s">
        <v>596</v>
      </c>
      <c r="E990" s="36"/>
      <c r="F990" s="36"/>
      <c r="G990" s="37" t="s">
        <v>15</v>
      </c>
      <c r="H990" s="38">
        <f>ROUND(SUM(H991:H993), 0 )</f>
        <v/>
      </c>
      <c r="I990" s="38"/>
      <c r="J990" s="39"/>
      <c r="K990" s="39">
        <f>IF(AND(H990= "",I990= ""), 0, ROUND(ROUND(J990, 2) * ROUND(IF(I990="",H990,I990),  0), 2))</f>
        <v/>
      </c>
      <c r="L990" s="7"/>
      <c r="N990" s="40">
        <v>0.2</v>
      </c>
      <c r="R990" s="7">
        <f>IF(I990= "", "", 1384)</f>
        <v/>
      </c>
    </row>
    <row r="991" spans="1:18" hidden="1">
      <c r="A991" s="61" t="s">
        <v>555</v>
      </c>
      <c r="B991" s="36"/>
      <c r="C991" s="36"/>
      <c r="D991" s="62" t="s">
        <v>554</v>
      </c>
      <c r="E991" s="62"/>
      <c r="F991" s="62"/>
      <c r="G991" s="62"/>
      <c r="H991" s="63">
        <v>0</v>
      </c>
      <c r="I991" s="64"/>
      <c r="K991" s="36"/>
    </row>
    <row r="992" spans="1:18" hidden="1">
      <c r="A992" s="61" t="s">
        <v>557</v>
      </c>
      <c r="B992" s="36"/>
      <c r="C992" s="36"/>
      <c r="D992" s="62" t="s">
        <v>556</v>
      </c>
      <c r="E992" s="62"/>
      <c r="F992" s="62"/>
      <c r="G992" s="62"/>
      <c r="H992" s="63">
        <v>2</v>
      </c>
      <c r="I992" s="64"/>
      <c r="K992" s="36"/>
    </row>
    <row r="993" spans="1:18" hidden="1">
      <c r="A993" s="61" t="s">
        <v>559</v>
      </c>
      <c r="B993" s="36"/>
      <c r="C993" s="36"/>
      <c r="D993" s="62" t="s">
        <v>558</v>
      </c>
      <c r="E993" s="62"/>
      <c r="F993" s="62"/>
      <c r="G993" s="62"/>
      <c r="H993" s="63">
        <v>0</v>
      </c>
      <c r="I993" s="64"/>
      <c r="K993" s="36"/>
    </row>
    <row r="994" spans="1:18" hidden="1">
      <c r="H994" s="65">
        <f>H991</f>
        <v/>
      </c>
      <c r="I994" s="65">
        <f>IF(I991= "", "", I991)</f>
        <v/>
      </c>
      <c r="K994" s="65">
        <f>IF(AND(H994= "",I994= ""), 0, ROUND(ROUND(J990, 2) * ROUND(IF(I994="",H994,I994),  0), 2))</f>
        <v/>
      </c>
      <c r="L994" s="7">
        <f>L990</f>
        <v/>
      </c>
      <c r="R994" s="7">
        <f>IF(I990= "", 21584, "")</f>
        <v/>
      </c>
    </row>
    <row r="995" spans="1:18" hidden="1">
      <c r="H995" s="65">
        <f>H992</f>
        <v/>
      </c>
      <c r="I995" s="65">
        <f>IF(I992= "", "", I992)</f>
        <v/>
      </c>
      <c r="K995" s="65">
        <f>IF(AND(H995= "",I995= ""), 0, ROUND(ROUND(J990, 2) * ROUND(IF(I995="",H995,I995),  0), 2))</f>
        <v/>
      </c>
      <c r="L995" s="7">
        <f>L990</f>
        <v/>
      </c>
      <c r="R995" s="7">
        <f>IF(I990= "", 41323, "")</f>
        <v/>
      </c>
    </row>
    <row r="996" spans="1:18" hidden="1">
      <c r="H996" s="65">
        <f>H993</f>
        <v/>
      </c>
      <c r="I996" s="65">
        <f>IF(I993= "", "", I993)</f>
        <v/>
      </c>
      <c r="K996" s="65">
        <f>IF(AND(H996= "",I996= ""), 0, ROUND(ROUND(J990, 2) * ROUND(IF(I996="",H996,I996),  0), 2))</f>
        <v/>
      </c>
      <c r="L996" s="7">
        <f>L990</f>
        <v/>
      </c>
      <c r="R996" s="7">
        <f>IF(I990= "", 8675, "")</f>
        <v/>
      </c>
    </row>
    <row r="997" spans="1:18" hidden="1">
      <c r="A997" s="7" t="s">
        <v>560</v>
      </c>
    </row>
    <row r="998" spans="1:18" hidden="1">
      <c r="A998" s="7" t="s">
        <v>561</v>
      </c>
    </row>
    <row r="999" spans="1:18" hidden="1">
      <c r="A999" s="7" t="s">
        <v>560</v>
      </c>
    </row>
    <row r="1000" spans="1:18" hidden="1">
      <c r="A1000" s="7" t="s">
        <v>562</v>
      </c>
    </row>
    <row r="1001" spans="1:18" hidden="1">
      <c r="A1001" s="7" t="s">
        <v>560</v>
      </c>
    </row>
    <row r="1002" spans="1:18" hidden="1">
      <c r="A1002" s="7" t="s">
        <v>563</v>
      </c>
    </row>
    <row r="1003" spans="1:18" hidden="1">
      <c r="A1003" s="7" t="s">
        <v>51</v>
      </c>
    </row>
    <row r="1004" spans="1:18">
      <c r="A1004" s="7">
        <v>9</v>
      </c>
      <c r="B1004" s="34" t="s">
        <v>597</v>
      </c>
      <c r="C1004" s="34"/>
      <c r="D1004" s="35" t="s">
        <v>598</v>
      </c>
      <c r="E1004" s="36"/>
      <c r="F1004" s="36"/>
      <c r="G1004" s="37" t="s">
        <v>15</v>
      </c>
      <c r="H1004" s="38">
        <f>ROUND(SUM(H1005:H1007), 0 )</f>
        <v/>
      </c>
      <c r="I1004" s="38"/>
      <c r="J1004" s="39"/>
      <c r="K1004" s="39">
        <f>IF(AND(H1004= "",I1004= ""), 0, ROUND(ROUND(J1004, 2) * ROUND(IF(I1004="",H1004,I1004),  0), 2))</f>
        <v/>
      </c>
      <c r="L1004" s="7"/>
      <c r="N1004" s="40">
        <v>0.2</v>
      </c>
      <c r="R1004" s="7">
        <f>IF(I1004= "", "", 1384)</f>
        <v/>
      </c>
    </row>
    <row r="1005" spans="1:18" hidden="1">
      <c r="A1005" s="61" t="s">
        <v>555</v>
      </c>
      <c r="B1005" s="36"/>
      <c r="C1005" s="36"/>
      <c r="D1005" s="62" t="s">
        <v>554</v>
      </c>
      <c r="E1005" s="62"/>
      <c r="F1005" s="62"/>
      <c r="G1005" s="62"/>
      <c r="H1005" s="63">
        <v>0</v>
      </c>
      <c r="I1005" s="64"/>
      <c r="K1005" s="36"/>
    </row>
    <row r="1006" spans="1:18" hidden="1">
      <c r="A1006" s="61" t="s">
        <v>557</v>
      </c>
      <c r="B1006" s="36"/>
      <c r="C1006" s="36"/>
      <c r="D1006" s="62" t="s">
        <v>556</v>
      </c>
      <c r="E1006" s="62"/>
      <c r="F1006" s="62"/>
      <c r="G1006" s="62"/>
      <c r="H1006" s="63">
        <v>0</v>
      </c>
      <c r="I1006" s="64"/>
      <c r="K1006" s="36"/>
    </row>
    <row r="1007" spans="1:18" hidden="1">
      <c r="A1007" s="61" t="s">
        <v>559</v>
      </c>
      <c r="B1007" s="36"/>
      <c r="C1007" s="36"/>
      <c r="D1007" s="62" t="s">
        <v>558</v>
      </c>
      <c r="E1007" s="62"/>
      <c r="F1007" s="62"/>
      <c r="G1007" s="62"/>
      <c r="H1007" s="63">
        <v>2</v>
      </c>
      <c r="I1007" s="64"/>
      <c r="K1007" s="36"/>
    </row>
    <row r="1008" spans="1:18" hidden="1">
      <c r="H1008" s="65">
        <f>H1005</f>
        <v/>
      </c>
      <c r="I1008" s="65">
        <f>IF(I1005= "", "", I1005)</f>
        <v/>
      </c>
      <c r="K1008" s="65">
        <f>IF(AND(H1008= "",I1008= ""), 0, ROUND(ROUND(J1004, 2) * ROUND(IF(I1008="",H1008,I1008),  0), 2))</f>
        <v/>
      </c>
      <c r="L1008" s="7">
        <f>L1004</f>
        <v/>
      </c>
      <c r="R1008" s="7">
        <f>IF(I1004= "", 21584, "")</f>
        <v/>
      </c>
    </row>
    <row r="1009" spans="1:18" hidden="1">
      <c r="H1009" s="65">
        <f>H1006</f>
        <v/>
      </c>
      <c r="I1009" s="65">
        <f>IF(I1006= "", "", I1006)</f>
        <v/>
      </c>
      <c r="K1009" s="65">
        <f>IF(AND(H1009= "",I1009= ""), 0, ROUND(ROUND(J1004, 2) * ROUND(IF(I1009="",H1009,I1009),  0), 2))</f>
        <v/>
      </c>
      <c r="L1009" s="7">
        <f>L1004</f>
        <v/>
      </c>
      <c r="R1009" s="7">
        <f>IF(I1004= "", 41323, "")</f>
        <v/>
      </c>
    </row>
    <row r="1010" spans="1:18" hidden="1">
      <c r="H1010" s="65">
        <f>H1007</f>
        <v/>
      </c>
      <c r="I1010" s="65">
        <f>IF(I1007= "", "", I1007)</f>
        <v/>
      </c>
      <c r="K1010" s="65">
        <f>IF(AND(H1010= "",I1010= ""), 0, ROUND(ROUND(J1004, 2) * ROUND(IF(I1010="",H1010,I1010),  0), 2))</f>
        <v/>
      </c>
      <c r="L1010" s="7">
        <f>L1004</f>
        <v/>
      </c>
      <c r="R1010" s="7">
        <f>IF(I1004= "", 8675, "")</f>
        <v/>
      </c>
    </row>
    <row r="1011" spans="1:18" hidden="1">
      <c r="A1011" s="7" t="s">
        <v>560</v>
      </c>
    </row>
    <row r="1012" spans="1:18" hidden="1">
      <c r="A1012" s="7" t="s">
        <v>561</v>
      </c>
    </row>
    <row r="1013" spans="1:18" hidden="1">
      <c r="A1013" s="7" t="s">
        <v>560</v>
      </c>
    </row>
    <row r="1014" spans="1:18" hidden="1">
      <c r="A1014" s="7" t="s">
        <v>562</v>
      </c>
    </row>
    <row r="1015" spans="1:18" hidden="1">
      <c r="A1015" s="7" t="s">
        <v>560</v>
      </c>
    </row>
    <row r="1016" spans="1:18" hidden="1">
      <c r="A1016" s="7" t="s">
        <v>563</v>
      </c>
    </row>
    <row r="1017" spans="1:18" hidden="1">
      <c r="A1017" s="7" t="s">
        <v>51</v>
      </c>
    </row>
    <row r="1018" spans="1:18">
      <c r="A1018" s="7">
        <v>9</v>
      </c>
      <c r="B1018" s="34" t="s">
        <v>599</v>
      </c>
      <c r="C1018" s="34"/>
      <c r="D1018" s="35" t="s">
        <v>600</v>
      </c>
      <c r="E1018" s="36"/>
      <c r="F1018" s="36"/>
      <c r="G1018" s="37" t="s">
        <v>15</v>
      </c>
      <c r="H1018" s="38">
        <f>ROUND(SUM(H1019:H1021), 0 )</f>
        <v/>
      </c>
      <c r="I1018" s="38"/>
      <c r="J1018" s="39"/>
      <c r="K1018" s="39">
        <f>IF(AND(H1018= "",I1018= ""), 0, ROUND(ROUND(J1018, 2) * ROUND(IF(I1018="",H1018,I1018),  0), 2))</f>
        <v/>
      </c>
      <c r="L1018" s="7"/>
      <c r="N1018" s="40">
        <v>0.2</v>
      </c>
      <c r="R1018" s="7">
        <f>IF(I1018= "", "", 1384)</f>
        <v/>
      </c>
    </row>
    <row r="1019" spans="1:18" hidden="1">
      <c r="A1019" s="61" t="s">
        <v>555</v>
      </c>
      <c r="B1019" s="36"/>
      <c r="C1019" s="36"/>
      <c r="D1019" s="62" t="s">
        <v>554</v>
      </c>
      <c r="E1019" s="62"/>
      <c r="F1019" s="62"/>
      <c r="G1019" s="62"/>
      <c r="H1019" s="63">
        <v>0</v>
      </c>
      <c r="I1019" s="64"/>
      <c r="K1019" s="36"/>
    </row>
    <row r="1020" spans="1:18" hidden="1">
      <c r="A1020" s="61" t="s">
        <v>557</v>
      </c>
      <c r="B1020" s="36"/>
      <c r="C1020" s="36"/>
      <c r="D1020" s="62" t="s">
        <v>556</v>
      </c>
      <c r="E1020" s="62"/>
      <c r="F1020" s="62"/>
      <c r="G1020" s="62"/>
      <c r="H1020" s="63">
        <v>2</v>
      </c>
      <c r="I1020" s="64"/>
      <c r="K1020" s="36"/>
    </row>
    <row r="1021" spans="1:18" hidden="1">
      <c r="A1021" s="61" t="s">
        <v>559</v>
      </c>
      <c r="B1021" s="36"/>
      <c r="C1021" s="36"/>
      <c r="D1021" s="62" t="s">
        <v>558</v>
      </c>
      <c r="E1021" s="62"/>
      <c r="F1021" s="62"/>
      <c r="G1021" s="62"/>
      <c r="H1021" s="63">
        <v>2</v>
      </c>
      <c r="I1021" s="64"/>
      <c r="K1021" s="36"/>
    </row>
    <row r="1022" spans="1:18" hidden="1">
      <c r="H1022" s="65">
        <f>H1019</f>
        <v/>
      </c>
      <c r="I1022" s="65">
        <f>IF(I1019= "", "", I1019)</f>
        <v/>
      </c>
      <c r="K1022" s="65">
        <f>IF(AND(H1022= "",I1022= ""), 0, ROUND(ROUND(J1018, 2) * ROUND(IF(I1022="",H1022,I1022),  0), 2))</f>
        <v/>
      </c>
      <c r="L1022" s="7">
        <f>L1018</f>
        <v/>
      </c>
      <c r="R1022" s="7">
        <f>IF(I1018= "", 21584, "")</f>
        <v/>
      </c>
    </row>
    <row r="1023" spans="1:18" hidden="1">
      <c r="H1023" s="65">
        <f>H1020</f>
        <v/>
      </c>
      <c r="I1023" s="65">
        <f>IF(I1020= "", "", I1020)</f>
        <v/>
      </c>
      <c r="K1023" s="65">
        <f>IF(AND(H1023= "",I1023= ""), 0, ROUND(ROUND(J1018, 2) * ROUND(IF(I1023="",H1023,I1023),  0), 2))</f>
        <v/>
      </c>
      <c r="L1023" s="7">
        <f>L1018</f>
        <v/>
      </c>
      <c r="R1023" s="7">
        <f>IF(I1018= "", 41323, "")</f>
        <v/>
      </c>
    </row>
    <row r="1024" spans="1:18" hidden="1">
      <c r="H1024" s="65">
        <f>H1021</f>
        <v/>
      </c>
      <c r="I1024" s="65">
        <f>IF(I1021= "", "", I1021)</f>
        <v/>
      </c>
      <c r="K1024" s="65">
        <f>IF(AND(H1024= "",I1024= ""), 0, ROUND(ROUND(J1018, 2) * ROUND(IF(I1024="",H1024,I1024),  0), 2))</f>
        <v/>
      </c>
      <c r="L1024" s="7">
        <f>L1018</f>
        <v/>
      </c>
      <c r="R1024" s="7">
        <f>IF(I1018= "", 8675, "")</f>
        <v/>
      </c>
    </row>
    <row r="1025" spans="1:18" hidden="1">
      <c r="A1025" s="7" t="s">
        <v>560</v>
      </c>
    </row>
    <row r="1026" spans="1:18" hidden="1">
      <c r="A1026" s="7" t="s">
        <v>561</v>
      </c>
    </row>
    <row r="1027" spans="1:18" hidden="1">
      <c r="A1027" s="7" t="s">
        <v>560</v>
      </c>
    </row>
    <row r="1028" spans="1:18" hidden="1">
      <c r="A1028" s="7" t="s">
        <v>562</v>
      </c>
    </row>
    <row r="1029" spans="1:18" hidden="1">
      <c r="A1029" s="7" t="s">
        <v>560</v>
      </c>
    </row>
    <row r="1030" spans="1:18" hidden="1">
      <c r="A1030" s="7" t="s">
        <v>563</v>
      </c>
    </row>
    <row r="1031" spans="1:18" hidden="1">
      <c r="A1031" s="7" t="s">
        <v>51</v>
      </c>
    </row>
    <row r="1032" spans="1:18">
      <c r="A1032" s="7">
        <v>9</v>
      </c>
      <c r="B1032" s="34" t="s">
        <v>601</v>
      </c>
      <c r="C1032" s="34"/>
      <c r="D1032" s="35" t="s">
        <v>602</v>
      </c>
      <c r="E1032" s="36"/>
      <c r="F1032" s="36"/>
      <c r="G1032" s="37" t="s">
        <v>15</v>
      </c>
      <c r="H1032" s="38">
        <f>ROUND(SUM(H1033:H1035), 0 )</f>
        <v/>
      </c>
      <c r="I1032" s="38"/>
      <c r="J1032" s="39"/>
      <c r="K1032" s="39">
        <f>IF(AND(H1032= "",I1032= ""), 0, ROUND(ROUND(J1032, 2) * ROUND(IF(I1032="",H1032,I1032),  0), 2))</f>
        <v/>
      </c>
      <c r="L1032" s="7"/>
      <c r="N1032" s="40">
        <v>0.2</v>
      </c>
      <c r="R1032" s="7">
        <f>IF(I1032= "", "", 1384)</f>
        <v/>
      </c>
    </row>
    <row r="1033" spans="1:18" hidden="1">
      <c r="A1033" s="61" t="s">
        <v>555</v>
      </c>
      <c r="B1033" s="36"/>
      <c r="C1033" s="36"/>
      <c r="D1033" s="62" t="s">
        <v>554</v>
      </c>
      <c r="E1033" s="62"/>
      <c r="F1033" s="62"/>
      <c r="G1033" s="62"/>
      <c r="H1033" s="63">
        <v>0</v>
      </c>
      <c r="I1033" s="64"/>
      <c r="K1033" s="36"/>
    </row>
    <row r="1034" spans="1:18" hidden="1">
      <c r="A1034" s="61" t="s">
        <v>557</v>
      </c>
      <c r="B1034" s="36"/>
      <c r="C1034" s="36"/>
      <c r="D1034" s="62" t="s">
        <v>556</v>
      </c>
      <c r="E1034" s="62"/>
      <c r="F1034" s="62"/>
      <c r="G1034" s="62"/>
      <c r="H1034" s="63">
        <v>0</v>
      </c>
      <c r="I1034" s="64"/>
      <c r="K1034" s="36"/>
    </row>
    <row r="1035" spans="1:18" hidden="1">
      <c r="A1035" s="61" t="s">
        <v>559</v>
      </c>
      <c r="B1035" s="36"/>
      <c r="C1035" s="36"/>
      <c r="D1035" s="62" t="s">
        <v>558</v>
      </c>
      <c r="E1035" s="62"/>
      <c r="F1035" s="62"/>
      <c r="G1035" s="62"/>
      <c r="H1035" s="63">
        <v>2</v>
      </c>
      <c r="I1035" s="64"/>
      <c r="K1035" s="36"/>
    </row>
    <row r="1036" spans="1:18" hidden="1">
      <c r="H1036" s="65">
        <f>H1033</f>
        <v/>
      </c>
      <c r="I1036" s="65">
        <f>IF(I1033= "", "", I1033)</f>
        <v/>
      </c>
      <c r="K1036" s="65">
        <f>IF(AND(H1036= "",I1036= ""), 0, ROUND(ROUND(J1032, 2) * ROUND(IF(I1036="",H1036,I1036),  0), 2))</f>
        <v/>
      </c>
      <c r="L1036" s="7">
        <f>L1032</f>
        <v/>
      </c>
      <c r="R1036" s="7">
        <f>IF(I1032= "", 21584, "")</f>
        <v/>
      </c>
    </row>
    <row r="1037" spans="1:18" hidden="1">
      <c r="H1037" s="65">
        <f>H1034</f>
        <v/>
      </c>
      <c r="I1037" s="65">
        <f>IF(I1034= "", "", I1034)</f>
        <v/>
      </c>
      <c r="K1037" s="65">
        <f>IF(AND(H1037= "",I1037= ""), 0, ROUND(ROUND(J1032, 2) * ROUND(IF(I1037="",H1037,I1037),  0), 2))</f>
        <v/>
      </c>
      <c r="L1037" s="7">
        <f>L1032</f>
        <v/>
      </c>
      <c r="R1037" s="7">
        <f>IF(I1032= "", 41323, "")</f>
        <v/>
      </c>
    </row>
    <row r="1038" spans="1:18" hidden="1">
      <c r="H1038" s="65">
        <f>H1035</f>
        <v/>
      </c>
      <c r="I1038" s="65">
        <f>IF(I1035= "", "", I1035)</f>
        <v/>
      </c>
      <c r="K1038" s="65">
        <f>IF(AND(H1038= "",I1038= ""), 0, ROUND(ROUND(J1032, 2) * ROUND(IF(I1038="",H1038,I1038),  0), 2))</f>
        <v/>
      </c>
      <c r="L1038" s="7">
        <f>L1032</f>
        <v/>
      </c>
      <c r="R1038" s="7">
        <f>IF(I1032= "", 8675, "")</f>
        <v/>
      </c>
    </row>
    <row r="1039" spans="1:18" hidden="1">
      <c r="A1039" s="7" t="s">
        <v>560</v>
      </c>
    </row>
    <row r="1040" spans="1:18" hidden="1">
      <c r="A1040" s="7" t="s">
        <v>561</v>
      </c>
    </row>
    <row r="1041" spans="1:18" hidden="1">
      <c r="A1041" s="7" t="s">
        <v>560</v>
      </c>
    </row>
    <row r="1042" spans="1:18" hidden="1">
      <c r="A1042" s="7" t="s">
        <v>562</v>
      </c>
    </row>
    <row r="1043" spans="1:18" hidden="1">
      <c r="A1043" s="7" t="s">
        <v>560</v>
      </c>
    </row>
    <row r="1044" spans="1:18" hidden="1">
      <c r="A1044" s="7" t="s">
        <v>563</v>
      </c>
    </row>
    <row r="1045" spans="1:18" hidden="1">
      <c r="A1045" s="7" t="s">
        <v>51</v>
      </c>
    </row>
    <row r="1046" spans="1:18">
      <c r="A1046" s="7">
        <v>9</v>
      </c>
      <c r="B1046" s="34" t="s">
        <v>603</v>
      </c>
      <c r="C1046" s="34"/>
      <c r="D1046" s="35" t="s">
        <v>604</v>
      </c>
      <c r="E1046" s="36"/>
      <c r="F1046" s="36"/>
      <c r="G1046" s="37" t="s">
        <v>15</v>
      </c>
      <c r="H1046" s="38">
        <f>ROUND(SUM(H1047:H1049), 0 )</f>
        <v/>
      </c>
      <c r="I1046" s="38"/>
      <c r="J1046" s="39"/>
      <c r="K1046" s="39">
        <f>IF(AND(H1046= "",I1046= ""), 0, ROUND(ROUND(J1046, 2) * ROUND(IF(I1046="",H1046,I1046),  0), 2))</f>
        <v/>
      </c>
      <c r="L1046" s="7"/>
      <c r="N1046" s="40">
        <v>0.2</v>
      </c>
      <c r="R1046" s="7">
        <f>IF(I1046= "", "", 1384)</f>
        <v/>
      </c>
    </row>
    <row r="1047" spans="1:18" hidden="1">
      <c r="A1047" s="61" t="s">
        <v>555</v>
      </c>
      <c r="B1047" s="36"/>
      <c r="C1047" s="36"/>
      <c r="D1047" s="62" t="s">
        <v>554</v>
      </c>
      <c r="E1047" s="62"/>
      <c r="F1047" s="62"/>
      <c r="G1047" s="62"/>
      <c r="H1047" s="63">
        <v>0</v>
      </c>
      <c r="I1047" s="64"/>
      <c r="K1047" s="36"/>
    </row>
    <row r="1048" spans="1:18" hidden="1">
      <c r="A1048" s="61" t="s">
        <v>557</v>
      </c>
      <c r="B1048" s="36"/>
      <c r="C1048" s="36"/>
      <c r="D1048" s="62" t="s">
        <v>556</v>
      </c>
      <c r="E1048" s="62"/>
      <c r="F1048" s="62"/>
      <c r="G1048" s="62"/>
      <c r="H1048" s="63">
        <v>2</v>
      </c>
      <c r="I1048" s="64"/>
      <c r="K1048" s="36"/>
    </row>
    <row r="1049" spans="1:18" hidden="1">
      <c r="A1049" s="61" t="s">
        <v>559</v>
      </c>
      <c r="B1049" s="36"/>
      <c r="C1049" s="36"/>
      <c r="D1049" s="62" t="s">
        <v>558</v>
      </c>
      <c r="E1049" s="62"/>
      <c r="F1049" s="62"/>
      <c r="G1049" s="62"/>
      <c r="H1049" s="63">
        <v>0</v>
      </c>
      <c r="I1049" s="64"/>
      <c r="K1049" s="36"/>
    </row>
    <row r="1050" spans="1:18" hidden="1">
      <c r="H1050" s="65">
        <f>H1047</f>
        <v/>
      </c>
      <c r="I1050" s="65">
        <f>IF(I1047= "", "", I1047)</f>
        <v/>
      </c>
      <c r="K1050" s="65">
        <f>IF(AND(H1050= "",I1050= ""), 0, ROUND(ROUND(J1046, 2) * ROUND(IF(I1050="",H1050,I1050),  0), 2))</f>
        <v/>
      </c>
      <c r="L1050" s="7">
        <f>L1046</f>
        <v/>
      </c>
      <c r="R1050" s="7">
        <f>IF(I1046= "", 21584, "")</f>
        <v/>
      </c>
    </row>
    <row r="1051" spans="1:18" hidden="1">
      <c r="H1051" s="65">
        <f>H1048</f>
        <v/>
      </c>
      <c r="I1051" s="65">
        <f>IF(I1048= "", "", I1048)</f>
        <v/>
      </c>
      <c r="K1051" s="65">
        <f>IF(AND(H1051= "",I1051= ""), 0, ROUND(ROUND(J1046, 2) * ROUND(IF(I1051="",H1051,I1051),  0), 2))</f>
        <v/>
      </c>
      <c r="L1051" s="7">
        <f>L1046</f>
        <v/>
      </c>
      <c r="R1051" s="7">
        <f>IF(I1046= "", 41323, "")</f>
        <v/>
      </c>
    </row>
    <row r="1052" spans="1:18" hidden="1">
      <c r="H1052" s="65">
        <f>H1049</f>
        <v/>
      </c>
      <c r="I1052" s="65">
        <f>IF(I1049= "", "", I1049)</f>
        <v/>
      </c>
      <c r="K1052" s="65">
        <f>IF(AND(H1052= "",I1052= ""), 0, ROUND(ROUND(J1046, 2) * ROUND(IF(I1052="",H1052,I1052),  0), 2))</f>
        <v/>
      </c>
      <c r="L1052" s="7">
        <f>L1046</f>
        <v/>
      </c>
      <c r="R1052" s="7">
        <f>IF(I1046= "", 8675, "")</f>
        <v/>
      </c>
    </row>
    <row r="1053" spans="1:18" hidden="1">
      <c r="A1053" s="7" t="s">
        <v>560</v>
      </c>
    </row>
    <row r="1054" spans="1:18" hidden="1">
      <c r="A1054" s="7" t="s">
        <v>561</v>
      </c>
    </row>
    <row r="1055" spans="1:18" hidden="1">
      <c r="A1055" s="7" t="s">
        <v>560</v>
      </c>
    </row>
    <row r="1056" spans="1:18" hidden="1">
      <c r="A1056" s="7" t="s">
        <v>562</v>
      </c>
    </row>
    <row r="1057" spans="1:18" hidden="1">
      <c r="A1057" s="7" t="s">
        <v>560</v>
      </c>
    </row>
    <row r="1058" spans="1:18" hidden="1">
      <c r="A1058" s="7" t="s">
        <v>563</v>
      </c>
    </row>
    <row r="1059" spans="1:18" hidden="1">
      <c r="A1059" s="7" t="s">
        <v>51</v>
      </c>
    </row>
    <row r="1060" spans="1:18">
      <c r="A1060" s="7">
        <v>9</v>
      </c>
      <c r="B1060" s="34" t="s">
        <v>605</v>
      </c>
      <c r="C1060" s="34"/>
      <c r="D1060" s="35" t="s">
        <v>606</v>
      </c>
      <c r="E1060" s="36"/>
      <c r="F1060" s="36"/>
      <c r="G1060" s="37" t="s">
        <v>15</v>
      </c>
      <c r="H1060" s="38">
        <f>ROUND(SUM(H1061:H1063), 0 )</f>
        <v/>
      </c>
      <c r="I1060" s="38"/>
      <c r="J1060" s="39"/>
      <c r="K1060" s="39">
        <f>IF(AND(H1060= "",I1060= ""), 0, ROUND(ROUND(J1060, 2) * ROUND(IF(I1060="",H1060,I1060),  0), 2))</f>
        <v/>
      </c>
      <c r="L1060" s="7"/>
      <c r="N1060" s="40">
        <v>0.2</v>
      </c>
      <c r="R1060" s="7">
        <f>IF(I1060= "", "", 1384)</f>
        <v/>
      </c>
    </row>
    <row r="1061" spans="1:18" hidden="1">
      <c r="A1061" s="61" t="s">
        <v>555</v>
      </c>
      <c r="B1061" s="36"/>
      <c r="C1061" s="36"/>
      <c r="D1061" s="62" t="s">
        <v>554</v>
      </c>
      <c r="E1061" s="62"/>
      <c r="F1061" s="62"/>
      <c r="G1061" s="62"/>
      <c r="H1061" s="63">
        <v>0</v>
      </c>
      <c r="I1061" s="64"/>
      <c r="K1061" s="36"/>
    </row>
    <row r="1062" spans="1:18" hidden="1">
      <c r="A1062" s="61" t="s">
        <v>557</v>
      </c>
      <c r="B1062" s="36"/>
      <c r="C1062" s="36"/>
      <c r="D1062" s="62" t="s">
        <v>556</v>
      </c>
      <c r="E1062" s="62"/>
      <c r="F1062" s="62"/>
      <c r="G1062" s="62"/>
      <c r="H1062" s="63">
        <v>2</v>
      </c>
      <c r="I1062" s="64"/>
      <c r="K1062" s="36"/>
    </row>
    <row r="1063" spans="1:18" hidden="1">
      <c r="A1063" s="61" t="s">
        <v>559</v>
      </c>
      <c r="B1063" s="36"/>
      <c r="C1063" s="36"/>
      <c r="D1063" s="62" t="s">
        <v>558</v>
      </c>
      <c r="E1063" s="62"/>
      <c r="F1063" s="62"/>
      <c r="G1063" s="62"/>
      <c r="H1063" s="63">
        <v>2</v>
      </c>
      <c r="I1063" s="64"/>
      <c r="K1063" s="36"/>
    </row>
    <row r="1064" spans="1:18" hidden="1">
      <c r="H1064" s="65">
        <f>H1061</f>
        <v/>
      </c>
      <c r="I1064" s="65">
        <f>IF(I1061= "", "", I1061)</f>
        <v/>
      </c>
      <c r="K1064" s="65">
        <f>IF(AND(H1064= "",I1064= ""), 0, ROUND(ROUND(J1060, 2) * ROUND(IF(I1064="",H1064,I1064),  0), 2))</f>
        <v/>
      </c>
      <c r="L1064" s="7">
        <f>L1060</f>
        <v/>
      </c>
      <c r="R1064" s="7">
        <f>IF(I1060= "", 21584, "")</f>
        <v/>
      </c>
    </row>
    <row r="1065" spans="1:18" hidden="1">
      <c r="H1065" s="65">
        <f>H1062</f>
        <v/>
      </c>
      <c r="I1065" s="65">
        <f>IF(I1062= "", "", I1062)</f>
        <v/>
      </c>
      <c r="K1065" s="65">
        <f>IF(AND(H1065= "",I1065= ""), 0, ROUND(ROUND(J1060, 2) * ROUND(IF(I1065="",H1065,I1065),  0), 2))</f>
        <v/>
      </c>
      <c r="L1065" s="7">
        <f>L1060</f>
        <v/>
      </c>
      <c r="R1065" s="7">
        <f>IF(I1060= "", 41323, "")</f>
        <v/>
      </c>
    </row>
    <row r="1066" spans="1:18" hidden="1">
      <c r="H1066" s="65">
        <f>H1063</f>
        <v/>
      </c>
      <c r="I1066" s="65">
        <f>IF(I1063= "", "", I1063)</f>
        <v/>
      </c>
      <c r="K1066" s="65">
        <f>IF(AND(H1066= "",I1066= ""), 0, ROUND(ROUND(J1060, 2) * ROUND(IF(I1066="",H1066,I1066),  0), 2))</f>
        <v/>
      </c>
      <c r="L1066" s="7">
        <f>L1060</f>
        <v/>
      </c>
      <c r="R1066" s="7">
        <f>IF(I1060= "", 8675, "")</f>
        <v/>
      </c>
    </row>
    <row r="1067" spans="1:18" hidden="1">
      <c r="A1067" s="7" t="s">
        <v>560</v>
      </c>
    </row>
    <row r="1068" spans="1:18" hidden="1">
      <c r="A1068" s="7" t="s">
        <v>561</v>
      </c>
    </row>
    <row r="1069" spans="1:18" hidden="1">
      <c r="A1069" s="7" t="s">
        <v>560</v>
      </c>
    </row>
    <row r="1070" spans="1:18" hidden="1">
      <c r="A1070" s="7" t="s">
        <v>562</v>
      </c>
    </row>
    <row r="1071" spans="1:18" hidden="1">
      <c r="A1071" s="7" t="s">
        <v>560</v>
      </c>
    </row>
    <row r="1072" spans="1:18" hidden="1">
      <c r="A1072" s="7" t="s">
        <v>563</v>
      </c>
    </row>
    <row r="1073" spans="1:18" hidden="1">
      <c r="A1073" s="7" t="s">
        <v>51</v>
      </c>
    </row>
    <row r="1074" spans="1:18">
      <c r="A1074" s="7">
        <v>9</v>
      </c>
      <c r="B1074" s="34" t="s">
        <v>607</v>
      </c>
      <c r="C1074" s="34"/>
      <c r="D1074" s="35" t="s">
        <v>608</v>
      </c>
      <c r="E1074" s="36"/>
      <c r="F1074" s="36"/>
      <c r="G1074" s="37" t="s">
        <v>15</v>
      </c>
      <c r="H1074" s="38">
        <f>ROUND(SUM(H1075:H1077), 0 )</f>
        <v/>
      </c>
      <c r="I1074" s="38"/>
      <c r="J1074" s="39"/>
      <c r="K1074" s="39">
        <f>IF(AND(H1074= "",I1074= ""), 0, ROUND(ROUND(J1074, 2) * ROUND(IF(I1074="",H1074,I1074),  0), 2))</f>
        <v/>
      </c>
      <c r="L1074" s="7"/>
      <c r="N1074" s="40">
        <v>0.2</v>
      </c>
      <c r="R1074" s="7">
        <f>IF(I1074= "", "", 1384)</f>
        <v/>
      </c>
    </row>
    <row r="1075" spans="1:18" hidden="1">
      <c r="A1075" s="61" t="s">
        <v>555</v>
      </c>
      <c r="B1075" s="36"/>
      <c r="C1075" s="36"/>
      <c r="D1075" s="62" t="s">
        <v>554</v>
      </c>
      <c r="E1075" s="62"/>
      <c r="F1075" s="62"/>
      <c r="G1075" s="62"/>
      <c r="H1075" s="63">
        <v>0</v>
      </c>
      <c r="I1075" s="64"/>
      <c r="K1075" s="36"/>
    </row>
    <row r="1076" spans="1:18" hidden="1">
      <c r="A1076" s="61" t="s">
        <v>557</v>
      </c>
      <c r="B1076" s="36"/>
      <c r="C1076" s="36"/>
      <c r="D1076" s="62" t="s">
        <v>556</v>
      </c>
      <c r="E1076" s="62"/>
      <c r="F1076" s="62"/>
      <c r="G1076" s="62"/>
      <c r="H1076" s="63">
        <v>2</v>
      </c>
      <c r="I1076" s="64"/>
      <c r="K1076" s="36"/>
    </row>
    <row r="1077" spans="1:18" hidden="1">
      <c r="A1077" s="61" t="s">
        <v>559</v>
      </c>
      <c r="B1077" s="36"/>
      <c r="C1077" s="36"/>
      <c r="D1077" s="62" t="s">
        <v>558</v>
      </c>
      <c r="E1077" s="62"/>
      <c r="F1077" s="62"/>
      <c r="G1077" s="62"/>
      <c r="H1077" s="63">
        <v>2</v>
      </c>
      <c r="I1077" s="64"/>
      <c r="K1077" s="36"/>
    </row>
    <row r="1078" spans="1:18" hidden="1">
      <c r="H1078" s="65">
        <f>H1075</f>
        <v/>
      </c>
      <c r="I1078" s="65">
        <f>IF(I1075= "", "", I1075)</f>
        <v/>
      </c>
      <c r="K1078" s="65">
        <f>IF(AND(H1078= "",I1078= ""), 0, ROUND(ROUND(J1074, 2) * ROUND(IF(I1078="",H1078,I1078),  0), 2))</f>
        <v/>
      </c>
      <c r="L1078" s="7">
        <f>L1074</f>
        <v/>
      </c>
      <c r="R1078" s="7">
        <f>IF(I1074= "", 21584, "")</f>
        <v/>
      </c>
    </row>
    <row r="1079" spans="1:18" hidden="1">
      <c r="H1079" s="65">
        <f>H1076</f>
        <v/>
      </c>
      <c r="I1079" s="65">
        <f>IF(I1076= "", "", I1076)</f>
        <v/>
      </c>
      <c r="K1079" s="65">
        <f>IF(AND(H1079= "",I1079= ""), 0, ROUND(ROUND(J1074, 2) * ROUND(IF(I1079="",H1079,I1079),  0), 2))</f>
        <v/>
      </c>
      <c r="L1079" s="7">
        <f>L1074</f>
        <v/>
      </c>
      <c r="R1079" s="7">
        <f>IF(I1074= "", 41323, "")</f>
        <v/>
      </c>
    </row>
    <row r="1080" spans="1:18" hidden="1">
      <c r="H1080" s="65">
        <f>H1077</f>
        <v/>
      </c>
      <c r="I1080" s="65">
        <f>IF(I1077= "", "", I1077)</f>
        <v/>
      </c>
      <c r="K1080" s="65">
        <f>IF(AND(H1080= "",I1080= ""), 0, ROUND(ROUND(J1074, 2) * ROUND(IF(I1080="",H1080,I1080),  0), 2))</f>
        <v/>
      </c>
      <c r="L1080" s="7">
        <f>L1074</f>
        <v/>
      </c>
      <c r="R1080" s="7">
        <f>IF(I1074= "", 8675, "")</f>
        <v/>
      </c>
    </row>
    <row r="1081" spans="1:18" hidden="1">
      <c r="A1081" s="7" t="s">
        <v>560</v>
      </c>
    </row>
    <row r="1082" spans="1:18" hidden="1">
      <c r="A1082" s="7" t="s">
        <v>561</v>
      </c>
    </row>
    <row r="1083" spans="1:18" hidden="1">
      <c r="A1083" s="7" t="s">
        <v>560</v>
      </c>
    </row>
    <row r="1084" spans="1:18" hidden="1">
      <c r="A1084" s="7" t="s">
        <v>562</v>
      </c>
    </row>
    <row r="1085" spans="1:18" hidden="1">
      <c r="A1085" s="7" t="s">
        <v>560</v>
      </c>
    </row>
    <row r="1086" spans="1:18" hidden="1">
      <c r="A1086" s="7" t="s">
        <v>563</v>
      </c>
    </row>
    <row r="1087" spans="1:18" hidden="1">
      <c r="A1087" s="7" t="s">
        <v>51</v>
      </c>
    </row>
    <row r="1088" spans="1:18">
      <c r="A1088" s="7">
        <v>9</v>
      </c>
      <c r="B1088" s="34" t="s">
        <v>609</v>
      </c>
      <c r="C1088" s="34"/>
      <c r="D1088" s="35" t="s">
        <v>610</v>
      </c>
      <c r="E1088" s="36"/>
      <c r="F1088" s="36"/>
      <c r="G1088" s="37" t="s">
        <v>15</v>
      </c>
      <c r="H1088" s="38">
        <f>ROUND(SUM(H1089:H1091), 0 )</f>
        <v/>
      </c>
      <c r="I1088" s="38"/>
      <c r="J1088" s="39"/>
      <c r="K1088" s="39">
        <f>IF(AND(H1088= "",I1088= ""), 0, ROUND(ROUND(J1088, 2) * ROUND(IF(I1088="",H1088,I1088),  0), 2))</f>
        <v/>
      </c>
      <c r="L1088" s="7"/>
      <c r="N1088" s="40">
        <v>0.2</v>
      </c>
      <c r="R1088" s="7">
        <f>IF(I1088= "", "", 1384)</f>
        <v/>
      </c>
    </row>
    <row r="1089" spans="1:18" hidden="1">
      <c r="A1089" s="61" t="s">
        <v>555</v>
      </c>
      <c r="B1089" s="36"/>
      <c r="C1089" s="36"/>
      <c r="D1089" s="62" t="s">
        <v>554</v>
      </c>
      <c r="E1089" s="62"/>
      <c r="F1089" s="62"/>
      <c r="G1089" s="62"/>
      <c r="H1089" s="63">
        <v>2</v>
      </c>
      <c r="I1089" s="64"/>
      <c r="K1089" s="36"/>
    </row>
    <row r="1090" spans="1:18" hidden="1">
      <c r="A1090" s="61" t="s">
        <v>557</v>
      </c>
      <c r="B1090" s="36"/>
      <c r="C1090" s="36"/>
      <c r="D1090" s="62" t="s">
        <v>556</v>
      </c>
      <c r="E1090" s="62"/>
      <c r="F1090" s="62"/>
      <c r="G1090" s="62"/>
      <c r="H1090" s="63">
        <v>0</v>
      </c>
      <c r="I1090" s="64"/>
      <c r="K1090" s="36"/>
    </row>
    <row r="1091" spans="1:18" hidden="1">
      <c r="A1091" s="61" t="s">
        <v>559</v>
      </c>
      <c r="B1091" s="36"/>
      <c r="C1091" s="36"/>
      <c r="D1091" s="62" t="s">
        <v>558</v>
      </c>
      <c r="E1091" s="62"/>
      <c r="F1091" s="62"/>
      <c r="G1091" s="62"/>
      <c r="H1091" s="63">
        <v>0</v>
      </c>
      <c r="I1091" s="64"/>
      <c r="K1091" s="36"/>
    </row>
    <row r="1092" spans="1:18" hidden="1">
      <c r="H1092" s="65">
        <f>H1089</f>
        <v/>
      </c>
      <c r="I1092" s="65">
        <f>IF(I1089= "", "", I1089)</f>
        <v/>
      </c>
      <c r="K1092" s="65">
        <f>IF(AND(H1092= "",I1092= ""), 0, ROUND(ROUND(J1088, 2) * ROUND(IF(I1092="",H1092,I1092),  0), 2))</f>
        <v/>
      </c>
      <c r="L1092" s="7">
        <f>L1088</f>
        <v/>
      </c>
      <c r="R1092" s="7">
        <f>IF(I1088= "", 21584, "")</f>
        <v/>
      </c>
    </row>
    <row r="1093" spans="1:18" hidden="1">
      <c r="H1093" s="65">
        <f>H1090</f>
        <v/>
      </c>
      <c r="I1093" s="65">
        <f>IF(I1090= "", "", I1090)</f>
        <v/>
      </c>
      <c r="K1093" s="65">
        <f>IF(AND(H1093= "",I1093= ""), 0, ROUND(ROUND(J1088, 2) * ROUND(IF(I1093="",H1093,I1093),  0), 2))</f>
        <v/>
      </c>
      <c r="L1093" s="7">
        <f>L1088</f>
        <v/>
      </c>
      <c r="R1093" s="7">
        <f>IF(I1088= "", 41323, "")</f>
        <v/>
      </c>
    </row>
    <row r="1094" spans="1:18" hidden="1">
      <c r="H1094" s="65">
        <f>H1091</f>
        <v/>
      </c>
      <c r="I1094" s="65">
        <f>IF(I1091= "", "", I1091)</f>
        <v/>
      </c>
      <c r="K1094" s="65">
        <f>IF(AND(H1094= "",I1094= ""), 0, ROUND(ROUND(J1088, 2) * ROUND(IF(I1094="",H1094,I1094),  0), 2))</f>
        <v/>
      </c>
      <c r="L1094" s="7">
        <f>L1088</f>
        <v/>
      </c>
      <c r="R1094" s="7">
        <f>IF(I1088= "", 8675, "")</f>
        <v/>
      </c>
    </row>
    <row r="1095" spans="1:18" hidden="1">
      <c r="A1095" s="7" t="s">
        <v>560</v>
      </c>
    </row>
    <row r="1096" spans="1:18" hidden="1">
      <c r="A1096" s="7" t="s">
        <v>561</v>
      </c>
    </row>
    <row r="1097" spans="1:18" hidden="1">
      <c r="A1097" s="7" t="s">
        <v>560</v>
      </c>
    </row>
    <row r="1098" spans="1:18" hidden="1">
      <c r="A1098" s="7" t="s">
        <v>562</v>
      </c>
    </row>
    <row r="1099" spans="1:18" hidden="1">
      <c r="A1099" s="7" t="s">
        <v>560</v>
      </c>
    </row>
    <row r="1100" spans="1:18" hidden="1">
      <c r="A1100" s="7" t="s">
        <v>563</v>
      </c>
    </row>
    <row r="1101" spans="1:18" hidden="1">
      <c r="A1101" s="7" t="s">
        <v>51</v>
      </c>
    </row>
    <row r="1102" spans="1:18">
      <c r="A1102" s="7">
        <v>9</v>
      </c>
      <c r="B1102" s="34" t="s">
        <v>611</v>
      </c>
      <c r="C1102" s="34"/>
      <c r="D1102" s="35" t="s">
        <v>612</v>
      </c>
      <c r="E1102" s="36"/>
      <c r="F1102" s="36"/>
      <c r="G1102" s="37" t="s">
        <v>15</v>
      </c>
      <c r="H1102" s="38">
        <f>ROUND(SUM(H1103:H1105), 0 )</f>
        <v/>
      </c>
      <c r="I1102" s="38"/>
      <c r="J1102" s="39"/>
      <c r="K1102" s="39">
        <f>IF(AND(H1102= "",I1102= ""), 0, ROUND(ROUND(J1102, 2) * ROUND(IF(I1102="",H1102,I1102),  0), 2))</f>
        <v/>
      </c>
      <c r="L1102" s="7"/>
      <c r="N1102" s="40">
        <v>0.2</v>
      </c>
      <c r="R1102" s="7">
        <f>IF(I1102= "", "", 1384)</f>
        <v/>
      </c>
    </row>
    <row r="1103" spans="1:18" hidden="1">
      <c r="A1103" s="61" t="s">
        <v>555</v>
      </c>
      <c r="B1103" s="36"/>
      <c r="C1103" s="36"/>
      <c r="D1103" s="62" t="s">
        <v>554</v>
      </c>
      <c r="E1103" s="62"/>
      <c r="F1103" s="62"/>
      <c r="G1103" s="62"/>
      <c r="H1103" s="63">
        <v>2</v>
      </c>
      <c r="I1103" s="64"/>
      <c r="K1103" s="36"/>
    </row>
    <row r="1104" spans="1:18" hidden="1">
      <c r="A1104" s="61" t="s">
        <v>557</v>
      </c>
      <c r="B1104" s="36"/>
      <c r="C1104" s="36"/>
      <c r="D1104" s="62" t="s">
        <v>556</v>
      </c>
      <c r="E1104" s="62"/>
      <c r="F1104" s="62"/>
      <c r="G1104" s="62"/>
      <c r="H1104" s="63">
        <v>0</v>
      </c>
      <c r="I1104" s="64"/>
      <c r="K1104" s="36"/>
    </row>
    <row r="1105" spans="1:18" hidden="1">
      <c r="A1105" s="61" t="s">
        <v>559</v>
      </c>
      <c r="B1105" s="36"/>
      <c r="C1105" s="36"/>
      <c r="D1105" s="62" t="s">
        <v>558</v>
      </c>
      <c r="E1105" s="62"/>
      <c r="F1105" s="62"/>
      <c r="G1105" s="62"/>
      <c r="H1105" s="63">
        <v>0</v>
      </c>
      <c r="I1105" s="64"/>
      <c r="K1105" s="36"/>
    </row>
    <row r="1106" spans="1:18" hidden="1">
      <c r="H1106" s="65">
        <f>H1103</f>
        <v/>
      </c>
      <c r="I1106" s="65">
        <f>IF(I1103= "", "", I1103)</f>
        <v/>
      </c>
      <c r="K1106" s="65">
        <f>IF(AND(H1106= "",I1106= ""), 0, ROUND(ROUND(J1102, 2) * ROUND(IF(I1106="",H1106,I1106),  0), 2))</f>
        <v/>
      </c>
      <c r="L1106" s="7">
        <f>L1102</f>
        <v/>
      </c>
      <c r="R1106" s="7">
        <f>IF(I1102= "", 21584, "")</f>
        <v/>
      </c>
    </row>
    <row r="1107" spans="1:18" hidden="1">
      <c r="H1107" s="65">
        <f>H1104</f>
        <v/>
      </c>
      <c r="I1107" s="65">
        <f>IF(I1104= "", "", I1104)</f>
        <v/>
      </c>
      <c r="K1107" s="65">
        <f>IF(AND(H1107= "",I1107= ""), 0, ROUND(ROUND(J1102, 2) * ROUND(IF(I1107="",H1107,I1107),  0), 2))</f>
        <v/>
      </c>
      <c r="L1107" s="7">
        <f>L1102</f>
        <v/>
      </c>
      <c r="R1107" s="7">
        <f>IF(I1102= "", 41323, "")</f>
        <v/>
      </c>
    </row>
    <row r="1108" spans="1:18" hidden="1">
      <c r="H1108" s="65">
        <f>H1105</f>
        <v/>
      </c>
      <c r="I1108" s="65">
        <f>IF(I1105= "", "", I1105)</f>
        <v/>
      </c>
      <c r="K1108" s="65">
        <f>IF(AND(H1108= "",I1108= ""), 0, ROUND(ROUND(J1102, 2) * ROUND(IF(I1108="",H1108,I1108),  0), 2))</f>
        <v/>
      </c>
      <c r="L1108" s="7">
        <f>L1102</f>
        <v/>
      </c>
      <c r="R1108" s="7">
        <f>IF(I1102= "", 8675, "")</f>
        <v/>
      </c>
    </row>
    <row r="1109" spans="1:18" hidden="1">
      <c r="A1109" s="7" t="s">
        <v>560</v>
      </c>
    </row>
    <row r="1110" spans="1:18" hidden="1">
      <c r="A1110" s="7" t="s">
        <v>561</v>
      </c>
    </row>
    <row r="1111" spans="1:18" hidden="1">
      <c r="A1111" s="7" t="s">
        <v>560</v>
      </c>
    </row>
    <row r="1112" spans="1:18" hidden="1">
      <c r="A1112" s="7" t="s">
        <v>562</v>
      </c>
    </row>
    <row r="1113" spans="1:18" hidden="1">
      <c r="A1113" s="7" t="s">
        <v>560</v>
      </c>
    </row>
    <row r="1114" spans="1:18" hidden="1">
      <c r="A1114" s="7" t="s">
        <v>563</v>
      </c>
    </row>
    <row r="1115" spans="1:18" hidden="1">
      <c r="A1115" s="7" t="s">
        <v>51</v>
      </c>
    </row>
    <row r="1116" spans="1:18" hidden="1">
      <c r="A1116" s="7" t="s">
        <v>65</v>
      </c>
    </row>
    <row r="1117" spans="1:18">
      <c r="A1117" s="7">
        <v>5</v>
      </c>
      <c r="B1117" s="29" t="s">
        <v>613</v>
      </c>
      <c r="C1117" s="29"/>
      <c r="D1117" s="54" t="s">
        <v>614</v>
      </c>
      <c r="E1117" s="54"/>
      <c r="F1117" s="54"/>
      <c r="G1117" s="54"/>
      <c r="H1117" s="54"/>
      <c r="I1117" s="54"/>
      <c r="J1117" s="54"/>
      <c r="K1117" s="55"/>
      <c r="L1117" s="7"/>
    </row>
    <row r="1118" spans="1:18" hidden="1">
      <c r="A1118" s="7" t="s">
        <v>61</v>
      </c>
    </row>
    <row r="1119" spans="1:18" hidden="1">
      <c r="A1119" s="7" t="s">
        <v>61</v>
      </c>
    </row>
    <row r="1120" spans="1:18">
      <c r="A1120" s="7">
        <v>9</v>
      </c>
      <c r="B1120" s="34" t="s">
        <v>615</v>
      </c>
      <c r="C1120" s="34"/>
      <c r="D1120" s="35" t="s">
        <v>474</v>
      </c>
      <c r="E1120" s="36"/>
      <c r="F1120" s="36"/>
      <c r="G1120" s="37" t="s">
        <v>81</v>
      </c>
      <c r="H1120" s="58">
        <f>ROUND(SUM(H1121:H1123), 2 )</f>
        <v/>
      </c>
      <c r="I1120" s="58"/>
      <c r="J1120" s="39"/>
      <c r="K1120" s="39">
        <f>IF(AND(H1120= "",I1120= ""), 0, ROUND(ROUND(J1120, 2) * ROUND(IF(I1120="",H1120,I1120),  2), 2))</f>
        <v/>
      </c>
      <c r="L1120" s="7"/>
      <c r="N1120" s="40">
        <v>0.2</v>
      </c>
      <c r="R1120" s="7">
        <f>IF(I1120= "", "", 1384)</f>
        <v/>
      </c>
    </row>
    <row r="1121" spans="1:18" hidden="1">
      <c r="A1121" s="61" t="s">
        <v>555</v>
      </c>
      <c r="B1121" s="36"/>
      <c r="C1121" s="36"/>
      <c r="D1121" s="62" t="s">
        <v>554</v>
      </c>
      <c r="E1121" s="62"/>
      <c r="F1121" s="62"/>
      <c r="G1121" s="62"/>
      <c r="H1121" s="66">
        <v>80</v>
      </c>
      <c r="I1121" s="64"/>
      <c r="K1121" s="36"/>
    </row>
    <row r="1122" spans="1:18" hidden="1">
      <c r="A1122" s="61" t="s">
        <v>557</v>
      </c>
      <c r="B1122" s="36"/>
      <c r="C1122" s="36"/>
      <c r="D1122" s="62" t="s">
        <v>556</v>
      </c>
      <c r="E1122" s="62"/>
      <c r="F1122" s="62"/>
      <c r="G1122" s="62"/>
      <c r="H1122" s="66">
        <v>100</v>
      </c>
      <c r="I1122" s="64"/>
      <c r="K1122" s="36"/>
    </row>
    <row r="1123" spans="1:18" hidden="1">
      <c r="A1123" s="61" t="s">
        <v>559</v>
      </c>
      <c r="B1123" s="36"/>
      <c r="C1123" s="36"/>
      <c r="D1123" s="62" t="s">
        <v>558</v>
      </c>
      <c r="E1123" s="62"/>
      <c r="F1123" s="62"/>
      <c r="G1123" s="62"/>
      <c r="H1123" s="66">
        <v>130</v>
      </c>
      <c r="I1123" s="64"/>
      <c r="K1123" s="36"/>
    </row>
    <row r="1124" spans="1:18" hidden="1">
      <c r="H1124" s="65">
        <f>H1121</f>
        <v/>
      </c>
      <c r="I1124" s="65">
        <f>IF(I1121= "", "", I1121)</f>
        <v/>
      </c>
      <c r="K1124" s="65">
        <f>IF(AND(H1124= "",I1124= ""), 0, ROUND(ROUND(J1120, 2) * ROUND(IF(I1124="",H1124,I1124),  2), 2))</f>
        <v/>
      </c>
      <c r="L1124" s="7">
        <f>L1120</f>
        <v/>
      </c>
      <c r="R1124" s="7">
        <f>IF(I1120= "", 21584, "")</f>
        <v/>
      </c>
    </row>
    <row r="1125" spans="1:18" hidden="1">
      <c r="H1125" s="65">
        <f>H1122</f>
        <v/>
      </c>
      <c r="I1125" s="65">
        <f>IF(I1122= "", "", I1122)</f>
        <v/>
      </c>
      <c r="K1125" s="65">
        <f>IF(AND(H1125= "",I1125= ""), 0, ROUND(ROUND(J1120, 2) * ROUND(IF(I1125="",H1125,I1125),  2), 2))</f>
        <v/>
      </c>
      <c r="L1125" s="7">
        <f>L1120</f>
        <v/>
      </c>
      <c r="R1125" s="7">
        <f>IF(I1120= "", 41323, "")</f>
        <v/>
      </c>
    </row>
    <row r="1126" spans="1:18" hidden="1">
      <c r="H1126" s="65">
        <f>H1123</f>
        <v/>
      </c>
      <c r="I1126" s="65">
        <f>IF(I1123= "", "", I1123)</f>
        <v/>
      </c>
      <c r="K1126" s="65">
        <f>IF(AND(H1126= "",I1126= ""), 0, ROUND(ROUND(J1120, 2) * ROUND(IF(I1126="",H1126,I1126),  2), 2))</f>
        <v/>
      </c>
      <c r="L1126" s="7">
        <f>L1120</f>
        <v/>
      </c>
      <c r="R1126" s="7">
        <f>IF(I1120= "", 8675, "")</f>
        <v/>
      </c>
    </row>
    <row r="1127" spans="1:18" hidden="1">
      <c r="A1127" s="7" t="s">
        <v>560</v>
      </c>
    </row>
    <row r="1128" spans="1:18" hidden="1">
      <c r="A1128" s="7" t="s">
        <v>561</v>
      </c>
    </row>
    <row r="1129" spans="1:18" hidden="1">
      <c r="A1129" s="7" t="s">
        <v>560</v>
      </c>
    </row>
    <row r="1130" spans="1:18" hidden="1">
      <c r="A1130" s="7" t="s">
        <v>562</v>
      </c>
    </row>
    <row r="1131" spans="1:18" hidden="1">
      <c r="A1131" s="7" t="s">
        <v>560</v>
      </c>
    </row>
    <row r="1132" spans="1:18" hidden="1">
      <c r="A1132" s="7" t="s">
        <v>563</v>
      </c>
    </row>
    <row r="1133" spans="1:18" hidden="1">
      <c r="A1133" s="7" t="s">
        <v>51</v>
      </c>
    </row>
    <row r="1134" spans="1:18">
      <c r="A1134" s="7">
        <v>9</v>
      </c>
      <c r="B1134" s="34" t="s">
        <v>616</v>
      </c>
      <c r="C1134" s="34"/>
      <c r="D1134" s="35" t="s">
        <v>476</v>
      </c>
      <c r="E1134" s="36"/>
      <c r="F1134" s="36"/>
      <c r="G1134" s="37" t="s">
        <v>81</v>
      </c>
      <c r="H1134" s="58">
        <f>ROUND(SUM(H1135:H1137), 2 )</f>
        <v/>
      </c>
      <c r="I1134" s="58"/>
      <c r="J1134" s="39"/>
      <c r="K1134" s="39">
        <f>IF(AND(H1134= "",I1134= ""), 0, ROUND(ROUND(J1134, 2) * ROUND(IF(I1134="",H1134,I1134),  2), 2))</f>
        <v/>
      </c>
      <c r="L1134" s="7"/>
      <c r="N1134" s="40">
        <v>0.2</v>
      </c>
      <c r="R1134" s="7">
        <f>IF(I1134= "", "", 1384)</f>
        <v/>
      </c>
    </row>
    <row r="1135" spans="1:18" hidden="1">
      <c r="A1135" s="61" t="s">
        <v>555</v>
      </c>
      <c r="B1135" s="36"/>
      <c r="C1135" s="36"/>
      <c r="D1135" s="62" t="s">
        <v>554</v>
      </c>
      <c r="E1135" s="62"/>
      <c r="F1135" s="62"/>
      <c r="G1135" s="62"/>
      <c r="H1135" s="66">
        <v>10</v>
      </c>
      <c r="I1135" s="64"/>
      <c r="K1135" s="36"/>
    </row>
    <row r="1136" spans="1:18" hidden="1">
      <c r="A1136" s="61" t="s">
        <v>557</v>
      </c>
      <c r="B1136" s="36"/>
      <c r="C1136" s="36"/>
      <c r="D1136" s="62" t="s">
        <v>556</v>
      </c>
      <c r="E1136" s="62"/>
      <c r="F1136" s="62"/>
      <c r="G1136" s="62"/>
      <c r="H1136" s="66">
        <v>80</v>
      </c>
      <c r="I1136" s="64"/>
      <c r="K1136" s="36"/>
    </row>
    <row r="1137" spans="1:18" hidden="1">
      <c r="A1137" s="61" t="s">
        <v>559</v>
      </c>
      <c r="B1137" s="36"/>
      <c r="C1137" s="36"/>
      <c r="D1137" s="62" t="s">
        <v>558</v>
      </c>
      <c r="E1137" s="62"/>
      <c r="F1137" s="62"/>
      <c r="G1137" s="62"/>
      <c r="H1137" s="66">
        <v>85</v>
      </c>
      <c r="I1137" s="64"/>
      <c r="K1137" s="36"/>
    </row>
    <row r="1138" spans="1:18" hidden="1">
      <c r="H1138" s="65">
        <f>H1135</f>
        <v/>
      </c>
      <c r="I1138" s="65">
        <f>IF(I1135= "", "", I1135)</f>
        <v/>
      </c>
      <c r="K1138" s="65">
        <f>IF(AND(H1138= "",I1138= ""), 0, ROUND(ROUND(J1134, 2) * ROUND(IF(I1138="",H1138,I1138),  2), 2))</f>
        <v/>
      </c>
      <c r="L1138" s="7">
        <f>L1134</f>
        <v/>
      </c>
      <c r="R1138" s="7">
        <f>IF(I1134= "", 21584, "")</f>
        <v/>
      </c>
    </row>
    <row r="1139" spans="1:18" hidden="1">
      <c r="H1139" s="65">
        <f>H1136</f>
        <v/>
      </c>
      <c r="I1139" s="65">
        <f>IF(I1136= "", "", I1136)</f>
        <v/>
      </c>
      <c r="K1139" s="65">
        <f>IF(AND(H1139= "",I1139= ""), 0, ROUND(ROUND(J1134, 2) * ROUND(IF(I1139="",H1139,I1139),  2), 2))</f>
        <v/>
      </c>
      <c r="L1139" s="7">
        <f>L1134</f>
        <v/>
      </c>
      <c r="R1139" s="7">
        <f>IF(I1134= "", 41323, "")</f>
        <v/>
      </c>
    </row>
    <row r="1140" spans="1:18" hidden="1">
      <c r="H1140" s="65">
        <f>H1137</f>
        <v/>
      </c>
      <c r="I1140" s="65">
        <f>IF(I1137= "", "", I1137)</f>
        <v/>
      </c>
      <c r="K1140" s="65">
        <f>IF(AND(H1140= "",I1140= ""), 0, ROUND(ROUND(J1134, 2) * ROUND(IF(I1140="",H1140,I1140),  2), 2))</f>
        <v/>
      </c>
      <c r="L1140" s="7">
        <f>L1134</f>
        <v/>
      </c>
      <c r="R1140" s="7">
        <f>IF(I1134= "", 8675, "")</f>
        <v/>
      </c>
    </row>
    <row r="1141" spans="1:18" hidden="1">
      <c r="A1141" s="7" t="s">
        <v>560</v>
      </c>
    </row>
    <row r="1142" spans="1:18" hidden="1">
      <c r="A1142" s="7" t="s">
        <v>561</v>
      </c>
    </row>
    <row r="1143" spans="1:18" hidden="1">
      <c r="A1143" s="7" t="s">
        <v>560</v>
      </c>
    </row>
    <row r="1144" spans="1:18" hidden="1">
      <c r="A1144" s="7" t="s">
        <v>562</v>
      </c>
    </row>
    <row r="1145" spans="1:18" hidden="1">
      <c r="A1145" s="7" t="s">
        <v>560</v>
      </c>
    </row>
    <row r="1146" spans="1:18" hidden="1">
      <c r="A1146" s="7" t="s">
        <v>563</v>
      </c>
    </row>
    <row r="1147" spans="1:18" hidden="1">
      <c r="A1147" s="7" t="s">
        <v>51</v>
      </c>
    </row>
    <row r="1148" spans="1:18">
      <c r="A1148" s="7">
        <v>9</v>
      </c>
      <c r="B1148" s="34" t="s">
        <v>617</v>
      </c>
      <c r="C1148" s="34"/>
      <c r="D1148" s="35" t="s">
        <v>478</v>
      </c>
      <c r="E1148" s="36"/>
      <c r="F1148" s="36"/>
      <c r="G1148" s="37" t="s">
        <v>81</v>
      </c>
      <c r="H1148" s="58">
        <f>ROUND(SUM(H1149:H1151), 2 )</f>
        <v/>
      </c>
      <c r="I1148" s="58"/>
      <c r="J1148" s="39"/>
      <c r="K1148" s="39">
        <f>IF(AND(H1148= "",I1148= ""), 0, ROUND(ROUND(J1148, 2) * ROUND(IF(I1148="",H1148,I1148),  2), 2))</f>
        <v/>
      </c>
      <c r="L1148" s="7"/>
      <c r="N1148" s="40">
        <v>0.2</v>
      </c>
      <c r="R1148" s="7">
        <f>IF(I1148= "", "", 1384)</f>
        <v/>
      </c>
    </row>
    <row r="1149" spans="1:18" hidden="1">
      <c r="A1149" s="61" t="s">
        <v>555</v>
      </c>
      <c r="B1149" s="36"/>
      <c r="C1149" s="36"/>
      <c r="D1149" s="62" t="s">
        <v>554</v>
      </c>
      <c r="E1149" s="62"/>
      <c r="F1149" s="62"/>
      <c r="G1149" s="62"/>
      <c r="H1149" s="66">
        <v>5</v>
      </c>
      <c r="I1149" s="64"/>
      <c r="K1149" s="36"/>
    </row>
    <row r="1150" spans="1:18" hidden="1">
      <c r="A1150" s="61" t="s">
        <v>557</v>
      </c>
      <c r="B1150" s="36"/>
      <c r="C1150" s="36"/>
      <c r="D1150" s="62" t="s">
        <v>556</v>
      </c>
      <c r="E1150" s="62"/>
      <c r="F1150" s="62"/>
      <c r="G1150" s="62"/>
      <c r="H1150" s="66">
        <v>25</v>
      </c>
      <c r="I1150" s="64"/>
      <c r="K1150" s="36"/>
    </row>
    <row r="1151" spans="1:18" hidden="1">
      <c r="A1151" s="61" t="s">
        <v>559</v>
      </c>
      <c r="B1151" s="36"/>
      <c r="C1151" s="36"/>
      <c r="D1151" s="62" t="s">
        <v>558</v>
      </c>
      <c r="E1151" s="62"/>
      <c r="F1151" s="62"/>
      <c r="G1151" s="62"/>
      <c r="H1151" s="66">
        <v>45</v>
      </c>
      <c r="I1151" s="64"/>
      <c r="K1151" s="36"/>
    </row>
    <row r="1152" spans="1:18" hidden="1">
      <c r="H1152" s="65">
        <f>H1149</f>
        <v/>
      </c>
      <c r="I1152" s="65">
        <f>IF(I1149= "", "", I1149)</f>
        <v/>
      </c>
      <c r="K1152" s="65">
        <f>IF(AND(H1152= "",I1152= ""), 0, ROUND(ROUND(J1148, 2) * ROUND(IF(I1152="",H1152,I1152),  2), 2))</f>
        <v/>
      </c>
      <c r="L1152" s="7">
        <f>L1148</f>
        <v/>
      </c>
      <c r="R1152" s="7">
        <f>IF(I1148= "", 21584, "")</f>
        <v/>
      </c>
    </row>
    <row r="1153" spans="1:18" hidden="1">
      <c r="H1153" s="65">
        <f>H1150</f>
        <v/>
      </c>
      <c r="I1153" s="65">
        <f>IF(I1150= "", "", I1150)</f>
        <v/>
      </c>
      <c r="K1153" s="65">
        <f>IF(AND(H1153= "",I1153= ""), 0, ROUND(ROUND(J1148, 2) * ROUND(IF(I1153="",H1153,I1153),  2), 2))</f>
        <v/>
      </c>
      <c r="L1153" s="7">
        <f>L1148</f>
        <v/>
      </c>
      <c r="R1153" s="7">
        <f>IF(I1148= "", 41323, "")</f>
        <v/>
      </c>
    </row>
    <row r="1154" spans="1:18" hidden="1">
      <c r="H1154" s="65">
        <f>H1151</f>
        <v/>
      </c>
      <c r="I1154" s="65">
        <f>IF(I1151= "", "", I1151)</f>
        <v/>
      </c>
      <c r="K1154" s="65">
        <f>IF(AND(H1154= "",I1154= ""), 0, ROUND(ROUND(J1148, 2) * ROUND(IF(I1154="",H1154,I1154),  2), 2))</f>
        <v/>
      </c>
      <c r="L1154" s="7">
        <f>L1148</f>
        <v/>
      </c>
      <c r="R1154" s="7">
        <f>IF(I1148= "", 8675, "")</f>
        <v/>
      </c>
    </row>
    <row r="1155" spans="1:18" hidden="1">
      <c r="A1155" s="7" t="s">
        <v>560</v>
      </c>
    </row>
    <row r="1156" spans="1:18" hidden="1">
      <c r="A1156" s="7" t="s">
        <v>561</v>
      </c>
    </row>
    <row r="1157" spans="1:18" hidden="1">
      <c r="A1157" s="7" t="s">
        <v>560</v>
      </c>
    </row>
    <row r="1158" spans="1:18" hidden="1">
      <c r="A1158" s="7" t="s">
        <v>562</v>
      </c>
    </row>
    <row r="1159" spans="1:18" hidden="1">
      <c r="A1159" s="7" t="s">
        <v>560</v>
      </c>
    </row>
    <row r="1160" spans="1:18" hidden="1">
      <c r="A1160" s="7" t="s">
        <v>563</v>
      </c>
    </row>
    <row r="1161" spans="1:18" hidden="1">
      <c r="A1161" s="7" t="s">
        <v>51</v>
      </c>
    </row>
    <row r="1162" spans="1:18">
      <c r="A1162" s="7">
        <v>9</v>
      </c>
      <c r="B1162" s="34" t="s">
        <v>618</v>
      </c>
      <c r="C1162" s="34"/>
      <c r="D1162" s="35" t="s">
        <v>480</v>
      </c>
      <c r="E1162" s="36"/>
      <c r="F1162" s="36"/>
      <c r="G1162" s="37" t="s">
        <v>81</v>
      </c>
      <c r="H1162" s="58">
        <f>ROUND(SUM(H1163:H1165), 2 )</f>
        <v/>
      </c>
      <c r="I1162" s="58"/>
      <c r="J1162" s="39"/>
      <c r="K1162" s="39">
        <f>IF(AND(H1162= "",I1162= ""), 0, ROUND(ROUND(J1162, 2) * ROUND(IF(I1162="",H1162,I1162),  2), 2))</f>
        <v/>
      </c>
      <c r="L1162" s="7"/>
      <c r="N1162" s="40">
        <v>0.2</v>
      </c>
      <c r="R1162" s="7">
        <f>IF(I1162= "", "", 1384)</f>
        <v/>
      </c>
    </row>
    <row r="1163" spans="1:18" hidden="1">
      <c r="A1163" s="61" t="s">
        <v>555</v>
      </c>
      <c r="B1163" s="36"/>
      <c r="C1163" s="36"/>
      <c r="D1163" s="62" t="s">
        <v>554</v>
      </c>
      <c r="E1163" s="62"/>
      <c r="F1163" s="62"/>
      <c r="G1163" s="62"/>
      <c r="H1163" s="66">
        <v>25</v>
      </c>
      <c r="I1163" s="64"/>
      <c r="K1163" s="36"/>
    </row>
    <row r="1164" spans="1:18" hidden="1">
      <c r="A1164" s="61" t="s">
        <v>557</v>
      </c>
      <c r="B1164" s="36"/>
      <c r="C1164" s="36"/>
      <c r="D1164" s="62" t="s">
        <v>556</v>
      </c>
      <c r="E1164" s="62"/>
      <c r="F1164" s="62"/>
      <c r="G1164" s="62"/>
      <c r="H1164" s="66">
        <v>55</v>
      </c>
      <c r="I1164" s="64"/>
      <c r="K1164" s="36"/>
    </row>
    <row r="1165" spans="1:18" hidden="1">
      <c r="A1165" s="61" t="s">
        <v>559</v>
      </c>
      <c r="B1165" s="36"/>
      <c r="C1165" s="36"/>
      <c r="D1165" s="62" t="s">
        <v>558</v>
      </c>
      <c r="E1165" s="62"/>
      <c r="F1165" s="62"/>
      <c r="G1165" s="62"/>
      <c r="H1165" s="66">
        <v>80</v>
      </c>
      <c r="I1165" s="64"/>
      <c r="K1165" s="36"/>
    </row>
    <row r="1166" spans="1:18" hidden="1">
      <c r="H1166" s="65">
        <f>H1163</f>
        <v/>
      </c>
      <c r="I1166" s="65">
        <f>IF(I1163= "", "", I1163)</f>
        <v/>
      </c>
      <c r="K1166" s="65">
        <f>IF(AND(H1166= "",I1166= ""), 0, ROUND(ROUND(J1162, 2) * ROUND(IF(I1166="",H1166,I1166),  2), 2))</f>
        <v/>
      </c>
      <c r="L1166" s="7">
        <f>L1162</f>
        <v/>
      </c>
      <c r="R1166" s="7">
        <f>IF(I1162= "", 21584, "")</f>
        <v/>
      </c>
    </row>
    <row r="1167" spans="1:18" hidden="1">
      <c r="H1167" s="65">
        <f>H1164</f>
        <v/>
      </c>
      <c r="I1167" s="65">
        <f>IF(I1164= "", "", I1164)</f>
        <v/>
      </c>
      <c r="K1167" s="65">
        <f>IF(AND(H1167= "",I1167= ""), 0, ROUND(ROUND(J1162, 2) * ROUND(IF(I1167="",H1167,I1167),  2), 2))</f>
        <v/>
      </c>
      <c r="L1167" s="7">
        <f>L1162</f>
        <v/>
      </c>
      <c r="R1167" s="7">
        <f>IF(I1162= "", 41323, "")</f>
        <v/>
      </c>
    </row>
    <row r="1168" spans="1:18" hidden="1">
      <c r="H1168" s="65">
        <f>H1165</f>
        <v/>
      </c>
      <c r="I1168" s="65">
        <f>IF(I1165= "", "", I1165)</f>
        <v/>
      </c>
      <c r="K1168" s="65">
        <f>IF(AND(H1168= "",I1168= ""), 0, ROUND(ROUND(J1162, 2) * ROUND(IF(I1168="",H1168,I1168),  2), 2))</f>
        <v/>
      </c>
      <c r="L1168" s="7">
        <f>L1162</f>
        <v/>
      </c>
      <c r="R1168" s="7">
        <f>IF(I1162= "", 8675, "")</f>
        <v/>
      </c>
    </row>
    <row r="1169" spans="1:18" hidden="1">
      <c r="A1169" s="7" t="s">
        <v>560</v>
      </c>
    </row>
    <row r="1170" spans="1:18" hidden="1">
      <c r="A1170" s="7" t="s">
        <v>561</v>
      </c>
    </row>
    <row r="1171" spans="1:18" hidden="1">
      <c r="A1171" s="7" t="s">
        <v>560</v>
      </c>
    </row>
    <row r="1172" spans="1:18" hidden="1">
      <c r="A1172" s="7" t="s">
        <v>562</v>
      </c>
    </row>
    <row r="1173" spans="1:18" hidden="1">
      <c r="A1173" s="7" t="s">
        <v>560</v>
      </c>
    </row>
    <row r="1174" spans="1:18" hidden="1">
      <c r="A1174" s="7" t="s">
        <v>563</v>
      </c>
    </row>
    <row r="1175" spans="1:18" hidden="1">
      <c r="A1175" s="7" t="s">
        <v>51</v>
      </c>
    </row>
    <row r="1176" spans="1:18">
      <c r="A1176" s="7">
        <v>9</v>
      </c>
      <c r="B1176" s="34" t="s">
        <v>619</v>
      </c>
      <c r="C1176" s="34"/>
      <c r="D1176" s="35" t="s">
        <v>620</v>
      </c>
      <c r="E1176" s="36"/>
      <c r="F1176" s="36"/>
      <c r="G1176" s="37" t="s">
        <v>81</v>
      </c>
      <c r="H1176" s="58">
        <f>ROUND(SUM(H1177:H1179), 2 )</f>
        <v/>
      </c>
      <c r="I1176" s="58"/>
      <c r="J1176" s="39"/>
      <c r="K1176" s="39">
        <f>IF(AND(H1176= "",I1176= ""), 0, ROUND(ROUND(J1176, 2) * ROUND(IF(I1176="",H1176,I1176),  2), 2))</f>
        <v/>
      </c>
      <c r="L1176" s="7"/>
      <c r="N1176" s="40">
        <v>0.2</v>
      </c>
      <c r="R1176" s="7">
        <f>IF(I1176= "", "", 1384)</f>
        <v/>
      </c>
    </row>
    <row r="1177" spans="1:18" hidden="1">
      <c r="A1177" s="61" t="s">
        <v>555</v>
      </c>
      <c r="B1177" s="36"/>
      <c r="C1177" s="36"/>
      <c r="D1177" s="62" t="s">
        <v>554</v>
      </c>
      <c r="E1177" s="62"/>
      <c r="F1177" s="62"/>
      <c r="G1177" s="62"/>
      <c r="H1177" s="66">
        <v>30</v>
      </c>
      <c r="I1177" s="64"/>
      <c r="K1177" s="36"/>
    </row>
    <row r="1178" spans="1:18" hidden="1">
      <c r="A1178" s="61" t="s">
        <v>557</v>
      </c>
      <c r="B1178" s="36"/>
      <c r="C1178" s="36"/>
      <c r="D1178" s="62" t="s">
        <v>556</v>
      </c>
      <c r="E1178" s="62"/>
      <c r="F1178" s="62"/>
      <c r="G1178" s="62"/>
      <c r="H1178" s="66">
        <v>35</v>
      </c>
      <c r="I1178" s="64"/>
      <c r="K1178" s="36"/>
    </row>
    <row r="1179" spans="1:18" hidden="1">
      <c r="A1179" s="61" t="s">
        <v>559</v>
      </c>
      <c r="B1179" s="36"/>
      <c r="C1179" s="36"/>
      <c r="D1179" s="62" t="s">
        <v>558</v>
      </c>
      <c r="E1179" s="62"/>
      <c r="F1179" s="62"/>
      <c r="G1179" s="62"/>
      <c r="H1179" s="66">
        <v>125</v>
      </c>
      <c r="I1179" s="64"/>
      <c r="K1179" s="36"/>
    </row>
    <row r="1180" spans="1:18" hidden="1">
      <c r="H1180" s="65">
        <f>H1177</f>
        <v/>
      </c>
      <c r="I1180" s="65">
        <f>IF(I1177= "", "", I1177)</f>
        <v/>
      </c>
      <c r="K1180" s="65">
        <f>IF(AND(H1180= "",I1180= ""), 0, ROUND(ROUND(J1176, 2) * ROUND(IF(I1180="",H1180,I1180),  2), 2))</f>
        <v/>
      </c>
      <c r="L1180" s="7">
        <f>L1176</f>
        <v/>
      </c>
      <c r="R1180" s="7">
        <f>IF(I1176= "", 21584, "")</f>
        <v/>
      </c>
    </row>
    <row r="1181" spans="1:18" hidden="1">
      <c r="H1181" s="65">
        <f>H1178</f>
        <v/>
      </c>
      <c r="I1181" s="65">
        <f>IF(I1178= "", "", I1178)</f>
        <v/>
      </c>
      <c r="K1181" s="65">
        <f>IF(AND(H1181= "",I1181= ""), 0, ROUND(ROUND(J1176, 2) * ROUND(IF(I1181="",H1181,I1181),  2), 2))</f>
        <v/>
      </c>
      <c r="L1181" s="7">
        <f>L1176</f>
        <v/>
      </c>
      <c r="R1181" s="7">
        <f>IF(I1176= "", 41323, "")</f>
        <v/>
      </c>
    </row>
    <row r="1182" spans="1:18" hidden="1">
      <c r="H1182" s="65">
        <f>H1179</f>
        <v/>
      </c>
      <c r="I1182" s="65">
        <f>IF(I1179= "", "", I1179)</f>
        <v/>
      </c>
      <c r="K1182" s="65">
        <f>IF(AND(H1182= "",I1182= ""), 0, ROUND(ROUND(J1176, 2) * ROUND(IF(I1182="",H1182,I1182),  2), 2))</f>
        <v/>
      </c>
      <c r="L1182" s="7">
        <f>L1176</f>
        <v/>
      </c>
      <c r="R1182" s="7">
        <f>IF(I1176= "", 8675, "")</f>
        <v/>
      </c>
    </row>
    <row r="1183" spans="1:18" hidden="1">
      <c r="A1183" s="7" t="s">
        <v>560</v>
      </c>
    </row>
    <row r="1184" spans="1:18" hidden="1">
      <c r="A1184" s="7" t="s">
        <v>561</v>
      </c>
    </row>
    <row r="1185" spans="1:18" hidden="1">
      <c r="A1185" s="7" t="s">
        <v>560</v>
      </c>
    </row>
    <row r="1186" spans="1:18" hidden="1">
      <c r="A1186" s="7" t="s">
        <v>562</v>
      </c>
    </row>
    <row r="1187" spans="1:18" hidden="1">
      <c r="A1187" s="7" t="s">
        <v>560</v>
      </c>
    </row>
    <row r="1188" spans="1:18" hidden="1">
      <c r="A1188" s="7" t="s">
        <v>563</v>
      </c>
    </row>
    <row r="1189" spans="1:18" hidden="1">
      <c r="A1189" s="7" t="s">
        <v>51</v>
      </c>
    </row>
    <row r="1190" spans="1:18">
      <c r="A1190" s="7">
        <v>9</v>
      </c>
      <c r="B1190" s="34" t="s">
        <v>621</v>
      </c>
      <c r="C1190" s="34"/>
      <c r="D1190" s="35" t="s">
        <v>622</v>
      </c>
      <c r="E1190" s="36"/>
      <c r="F1190" s="36"/>
      <c r="G1190" s="37" t="s">
        <v>81</v>
      </c>
      <c r="H1190" s="58">
        <f>ROUND(SUM(H1191:H1193), 2 )</f>
        <v/>
      </c>
      <c r="I1190" s="58"/>
      <c r="J1190" s="39"/>
      <c r="K1190" s="39">
        <f>IF(AND(H1190= "",I1190= ""), 0, ROUND(ROUND(J1190, 2) * ROUND(IF(I1190="",H1190,I1190),  2), 2))</f>
        <v/>
      </c>
      <c r="L1190" s="7"/>
      <c r="N1190" s="40">
        <v>0.2</v>
      </c>
      <c r="R1190" s="7">
        <f>IF(I1190= "", "", 1384)</f>
        <v/>
      </c>
    </row>
    <row r="1191" spans="1:18" hidden="1">
      <c r="A1191" s="61" t="s">
        <v>555</v>
      </c>
      <c r="B1191" s="36"/>
      <c r="C1191" s="36"/>
      <c r="D1191" s="62" t="s">
        <v>554</v>
      </c>
      <c r="E1191" s="62"/>
      <c r="F1191" s="62"/>
      <c r="G1191" s="62"/>
      <c r="H1191" s="66">
        <v>5</v>
      </c>
      <c r="I1191" s="64"/>
      <c r="K1191" s="36"/>
    </row>
    <row r="1192" spans="1:18" hidden="1">
      <c r="A1192" s="61" t="s">
        <v>557</v>
      </c>
      <c r="B1192" s="36"/>
      <c r="C1192" s="36"/>
      <c r="D1192" s="62" t="s">
        <v>556</v>
      </c>
      <c r="E1192" s="62"/>
      <c r="F1192" s="62"/>
      <c r="G1192" s="62"/>
      <c r="H1192" s="66">
        <v>0</v>
      </c>
      <c r="I1192" s="64"/>
      <c r="K1192" s="36"/>
    </row>
    <row r="1193" spans="1:18" hidden="1">
      <c r="A1193" s="61" t="s">
        <v>559</v>
      </c>
      <c r="B1193" s="36"/>
      <c r="C1193" s="36"/>
      <c r="D1193" s="62" t="s">
        <v>558</v>
      </c>
      <c r="E1193" s="62"/>
      <c r="F1193" s="62"/>
      <c r="G1193" s="62"/>
      <c r="H1193" s="66">
        <v>50</v>
      </c>
      <c r="I1193" s="64"/>
      <c r="K1193" s="36"/>
    </row>
    <row r="1194" spans="1:18" hidden="1">
      <c r="H1194" s="65">
        <f>H1191</f>
        <v/>
      </c>
      <c r="I1194" s="65">
        <f>IF(I1191= "", "", I1191)</f>
        <v/>
      </c>
      <c r="K1194" s="65">
        <f>IF(AND(H1194= "",I1194= ""), 0, ROUND(ROUND(J1190, 2) * ROUND(IF(I1194="",H1194,I1194),  2), 2))</f>
        <v/>
      </c>
      <c r="L1194" s="7">
        <f>L1190</f>
        <v/>
      </c>
      <c r="R1194" s="7">
        <f>IF(I1190= "", 21584, "")</f>
        <v/>
      </c>
    </row>
    <row r="1195" spans="1:18" hidden="1">
      <c r="H1195" s="65">
        <f>H1192</f>
        <v/>
      </c>
      <c r="I1195" s="65">
        <f>IF(I1192= "", "", I1192)</f>
        <v/>
      </c>
      <c r="K1195" s="65">
        <f>IF(AND(H1195= "",I1195= ""), 0, ROUND(ROUND(J1190, 2) * ROUND(IF(I1195="",H1195,I1195),  2), 2))</f>
        <v/>
      </c>
      <c r="L1195" s="7">
        <f>L1190</f>
        <v/>
      </c>
      <c r="R1195" s="7">
        <f>IF(I1190= "", 41323, "")</f>
        <v/>
      </c>
    </row>
    <row r="1196" spans="1:18" hidden="1">
      <c r="H1196" s="65">
        <f>H1193</f>
        <v/>
      </c>
      <c r="I1196" s="65">
        <f>IF(I1193= "", "", I1193)</f>
        <v/>
      </c>
      <c r="K1196" s="65">
        <f>IF(AND(H1196= "",I1196= ""), 0, ROUND(ROUND(J1190, 2) * ROUND(IF(I1196="",H1196,I1196),  2), 2))</f>
        <v/>
      </c>
      <c r="L1196" s="7">
        <f>L1190</f>
        <v/>
      </c>
      <c r="R1196" s="7">
        <f>IF(I1190= "", 8675, "")</f>
        <v/>
      </c>
    </row>
    <row r="1197" spans="1:18" hidden="1">
      <c r="A1197" s="7" t="s">
        <v>560</v>
      </c>
    </row>
    <row r="1198" spans="1:18" hidden="1">
      <c r="A1198" s="7" t="s">
        <v>561</v>
      </c>
    </row>
    <row r="1199" spans="1:18" hidden="1">
      <c r="A1199" s="7" t="s">
        <v>560</v>
      </c>
    </row>
    <row r="1200" spans="1:18" hidden="1">
      <c r="A1200" s="7" t="s">
        <v>562</v>
      </c>
    </row>
    <row r="1201" spans="1:18" hidden="1">
      <c r="A1201" s="7" t="s">
        <v>560</v>
      </c>
    </row>
    <row r="1202" spans="1:18" hidden="1">
      <c r="A1202" s="7" t="s">
        <v>563</v>
      </c>
    </row>
    <row r="1203" spans="1:18" hidden="1">
      <c r="A1203" s="7" t="s">
        <v>51</v>
      </c>
    </row>
    <row r="1204" spans="1:18">
      <c r="A1204" s="7">
        <v>9</v>
      </c>
      <c r="B1204" s="34" t="s">
        <v>623</v>
      </c>
      <c r="C1204" s="34"/>
      <c r="D1204" s="35" t="s">
        <v>624</v>
      </c>
      <c r="E1204" s="36"/>
      <c r="F1204" s="36"/>
      <c r="G1204" s="37" t="s">
        <v>81</v>
      </c>
      <c r="H1204" s="58">
        <f>ROUND(SUM(H1205:H1207), 2 )</f>
        <v/>
      </c>
      <c r="I1204" s="58"/>
      <c r="J1204" s="39"/>
      <c r="K1204" s="39">
        <f>IF(AND(H1204= "",I1204= ""), 0, ROUND(ROUND(J1204, 2) * ROUND(IF(I1204="",H1204,I1204),  2), 2))</f>
        <v/>
      </c>
      <c r="L1204" s="7"/>
      <c r="N1204" s="40">
        <v>0.2</v>
      </c>
      <c r="R1204" s="7">
        <f>IF(I1204= "", "", 1384)</f>
        <v/>
      </c>
    </row>
    <row r="1205" spans="1:18" hidden="1">
      <c r="A1205" s="61" t="s">
        <v>555</v>
      </c>
      <c r="B1205" s="36"/>
      <c r="C1205" s="36"/>
      <c r="D1205" s="62" t="s">
        <v>554</v>
      </c>
      <c r="E1205" s="62"/>
      <c r="F1205" s="62"/>
      <c r="G1205" s="62"/>
      <c r="H1205" s="66">
        <v>5</v>
      </c>
      <c r="I1205" s="64"/>
      <c r="K1205" s="36"/>
    </row>
    <row r="1206" spans="1:18" hidden="1">
      <c r="A1206" s="61" t="s">
        <v>557</v>
      </c>
      <c r="B1206" s="36"/>
      <c r="C1206" s="36"/>
      <c r="D1206" s="62" t="s">
        <v>556</v>
      </c>
      <c r="E1206" s="62"/>
      <c r="F1206" s="62"/>
      <c r="G1206" s="62"/>
      <c r="H1206" s="66">
        <v>0</v>
      </c>
      <c r="I1206" s="64"/>
      <c r="K1206" s="36"/>
    </row>
    <row r="1207" spans="1:18" hidden="1">
      <c r="A1207" s="61" t="s">
        <v>559</v>
      </c>
      <c r="B1207" s="36"/>
      <c r="C1207" s="36"/>
      <c r="D1207" s="62" t="s">
        <v>558</v>
      </c>
      <c r="E1207" s="62"/>
      <c r="F1207" s="62"/>
      <c r="G1207" s="62"/>
      <c r="H1207" s="66">
        <v>0</v>
      </c>
      <c r="I1207" s="64"/>
      <c r="K1207" s="36"/>
    </row>
    <row r="1208" spans="1:18" hidden="1">
      <c r="H1208" s="65">
        <f>H1205</f>
        <v/>
      </c>
      <c r="I1208" s="65">
        <f>IF(I1205= "", "", I1205)</f>
        <v/>
      </c>
      <c r="K1208" s="65">
        <f>IF(AND(H1208= "",I1208= ""), 0, ROUND(ROUND(J1204, 2) * ROUND(IF(I1208="",H1208,I1208),  2), 2))</f>
        <v/>
      </c>
      <c r="L1208" s="7">
        <f>L1204</f>
        <v/>
      </c>
      <c r="R1208" s="7">
        <f>IF(I1204= "", 21584, "")</f>
        <v/>
      </c>
    </row>
    <row r="1209" spans="1:18" hidden="1">
      <c r="H1209" s="65">
        <f>H1206</f>
        <v/>
      </c>
      <c r="I1209" s="65">
        <f>IF(I1206= "", "", I1206)</f>
        <v/>
      </c>
      <c r="K1209" s="65">
        <f>IF(AND(H1209= "",I1209= ""), 0, ROUND(ROUND(J1204, 2) * ROUND(IF(I1209="",H1209,I1209),  2), 2))</f>
        <v/>
      </c>
      <c r="L1209" s="7">
        <f>L1204</f>
        <v/>
      </c>
      <c r="R1209" s="7">
        <f>IF(I1204= "", 41323, "")</f>
        <v/>
      </c>
    </row>
    <row r="1210" spans="1:18" hidden="1">
      <c r="H1210" s="65">
        <f>H1207</f>
        <v/>
      </c>
      <c r="I1210" s="65">
        <f>IF(I1207= "", "", I1207)</f>
        <v/>
      </c>
      <c r="K1210" s="65">
        <f>IF(AND(H1210= "",I1210= ""), 0, ROUND(ROUND(J1204, 2) * ROUND(IF(I1210="",H1210,I1210),  2), 2))</f>
        <v/>
      </c>
      <c r="L1210" s="7">
        <f>L1204</f>
        <v/>
      </c>
      <c r="R1210" s="7">
        <f>IF(I1204= "", 8675, "")</f>
        <v/>
      </c>
    </row>
    <row r="1211" spans="1:18" hidden="1">
      <c r="A1211" s="7" t="s">
        <v>560</v>
      </c>
    </row>
    <row r="1212" spans="1:18" hidden="1">
      <c r="A1212" s="7" t="s">
        <v>561</v>
      </c>
    </row>
    <row r="1213" spans="1:18" hidden="1">
      <c r="A1213" s="7" t="s">
        <v>560</v>
      </c>
    </row>
    <row r="1214" spans="1:18" hidden="1">
      <c r="A1214" s="7" t="s">
        <v>562</v>
      </c>
    </row>
    <row r="1215" spans="1:18" hidden="1">
      <c r="A1215" s="7" t="s">
        <v>560</v>
      </c>
    </row>
    <row r="1216" spans="1:18" hidden="1">
      <c r="A1216" s="7" t="s">
        <v>563</v>
      </c>
    </row>
    <row r="1217" spans="1:18" hidden="1">
      <c r="A1217" s="7" t="s">
        <v>51</v>
      </c>
    </row>
    <row r="1218" spans="1:18">
      <c r="A1218" s="7">
        <v>9</v>
      </c>
      <c r="B1218" s="34" t="s">
        <v>625</v>
      </c>
      <c r="C1218" s="34"/>
      <c r="D1218" s="35" t="s">
        <v>626</v>
      </c>
      <c r="E1218" s="36"/>
      <c r="F1218" s="36"/>
      <c r="G1218" s="37" t="s">
        <v>81</v>
      </c>
      <c r="H1218" s="58">
        <f>ROUND(SUM(H1219:H1221), 2 )</f>
        <v/>
      </c>
      <c r="I1218" s="58"/>
      <c r="J1218" s="39"/>
      <c r="K1218" s="39">
        <f>IF(AND(H1218= "",I1218= ""), 0, ROUND(ROUND(J1218, 2) * ROUND(IF(I1218="",H1218,I1218),  2), 2))</f>
        <v/>
      </c>
      <c r="L1218" s="7"/>
      <c r="N1218" s="40">
        <v>0.2</v>
      </c>
      <c r="R1218" s="7">
        <f>IF(I1218= "", "", 1384)</f>
        <v/>
      </c>
    </row>
    <row r="1219" spans="1:18" hidden="1">
      <c r="A1219" s="61" t="s">
        <v>555</v>
      </c>
      <c r="B1219" s="36"/>
      <c r="C1219" s="36"/>
      <c r="D1219" s="62" t="s">
        <v>554</v>
      </c>
      <c r="E1219" s="62"/>
      <c r="F1219" s="62"/>
      <c r="G1219" s="62"/>
      <c r="H1219" s="66">
        <v>15</v>
      </c>
      <c r="I1219" s="64"/>
      <c r="K1219" s="36"/>
    </row>
    <row r="1220" spans="1:18" hidden="1">
      <c r="A1220" s="61" t="s">
        <v>557</v>
      </c>
      <c r="B1220" s="36"/>
      <c r="C1220" s="36"/>
      <c r="D1220" s="62" t="s">
        <v>556</v>
      </c>
      <c r="E1220" s="62"/>
      <c r="F1220" s="62"/>
      <c r="G1220" s="62"/>
      <c r="H1220" s="66">
        <v>50</v>
      </c>
      <c r="I1220" s="64"/>
      <c r="K1220" s="36"/>
    </row>
    <row r="1221" spans="1:18" hidden="1">
      <c r="A1221" s="61" t="s">
        <v>559</v>
      </c>
      <c r="B1221" s="36"/>
      <c r="C1221" s="36"/>
      <c r="D1221" s="62" t="s">
        <v>558</v>
      </c>
      <c r="E1221" s="62"/>
      <c r="F1221" s="62"/>
      <c r="G1221" s="62"/>
      <c r="H1221" s="66">
        <v>20</v>
      </c>
      <c r="I1221" s="64"/>
      <c r="K1221" s="36"/>
    </row>
    <row r="1222" spans="1:18" hidden="1">
      <c r="H1222" s="65">
        <f>H1219</f>
        <v/>
      </c>
      <c r="I1222" s="65">
        <f>IF(I1219= "", "", I1219)</f>
        <v/>
      </c>
      <c r="K1222" s="65">
        <f>IF(AND(H1222= "",I1222= ""), 0, ROUND(ROUND(J1218, 2) * ROUND(IF(I1222="",H1222,I1222),  2), 2))</f>
        <v/>
      </c>
      <c r="L1222" s="7">
        <f>L1218</f>
        <v/>
      </c>
      <c r="R1222" s="7">
        <f>IF(I1218= "", 21584, "")</f>
        <v/>
      </c>
    </row>
    <row r="1223" spans="1:18" hidden="1">
      <c r="H1223" s="65">
        <f>H1220</f>
        <v/>
      </c>
      <c r="I1223" s="65">
        <f>IF(I1220= "", "", I1220)</f>
        <v/>
      </c>
      <c r="K1223" s="65">
        <f>IF(AND(H1223= "",I1223= ""), 0, ROUND(ROUND(J1218, 2) * ROUND(IF(I1223="",H1223,I1223),  2), 2))</f>
        <v/>
      </c>
      <c r="L1223" s="7">
        <f>L1218</f>
        <v/>
      </c>
      <c r="R1223" s="7">
        <f>IF(I1218= "", 41323, "")</f>
        <v/>
      </c>
    </row>
    <row r="1224" spans="1:18" hidden="1">
      <c r="H1224" s="65">
        <f>H1221</f>
        <v/>
      </c>
      <c r="I1224" s="65">
        <f>IF(I1221= "", "", I1221)</f>
        <v/>
      </c>
      <c r="K1224" s="65">
        <f>IF(AND(H1224= "",I1224= ""), 0, ROUND(ROUND(J1218, 2) * ROUND(IF(I1224="",H1224,I1224),  2), 2))</f>
        <v/>
      </c>
      <c r="L1224" s="7">
        <f>L1218</f>
        <v/>
      </c>
      <c r="R1224" s="7">
        <f>IF(I1218= "", 8675, "")</f>
        <v/>
      </c>
    </row>
    <row r="1225" spans="1:18" hidden="1">
      <c r="A1225" s="7" t="s">
        <v>560</v>
      </c>
    </row>
    <row r="1226" spans="1:18" hidden="1">
      <c r="A1226" s="7" t="s">
        <v>561</v>
      </c>
    </row>
    <row r="1227" spans="1:18" hidden="1">
      <c r="A1227" s="7" t="s">
        <v>560</v>
      </c>
    </row>
    <row r="1228" spans="1:18" hidden="1">
      <c r="A1228" s="7" t="s">
        <v>562</v>
      </c>
    </row>
    <row r="1229" spans="1:18" hidden="1">
      <c r="A1229" s="7" t="s">
        <v>560</v>
      </c>
    </row>
    <row r="1230" spans="1:18" hidden="1">
      <c r="A1230" s="7" t="s">
        <v>563</v>
      </c>
    </row>
    <row r="1231" spans="1:18" hidden="1">
      <c r="A1231" s="7" t="s">
        <v>51</v>
      </c>
    </row>
    <row r="1232" spans="1:18">
      <c r="A1232" s="7">
        <v>9</v>
      </c>
      <c r="B1232" s="34" t="s">
        <v>627</v>
      </c>
      <c r="C1232" s="34"/>
      <c r="D1232" s="35" t="s">
        <v>628</v>
      </c>
      <c r="E1232" s="36"/>
      <c r="F1232" s="36"/>
      <c r="G1232" s="37" t="s">
        <v>81</v>
      </c>
      <c r="H1232" s="58">
        <f>ROUND(SUM(H1233:H1235), 2 )</f>
        <v/>
      </c>
      <c r="I1232" s="58"/>
      <c r="J1232" s="39"/>
      <c r="K1232" s="39">
        <f>IF(AND(H1232= "",I1232= ""), 0, ROUND(ROUND(J1232, 2) * ROUND(IF(I1232="",H1232,I1232),  2), 2))</f>
        <v/>
      </c>
      <c r="L1232" s="7"/>
      <c r="N1232" s="40">
        <v>0.2</v>
      </c>
      <c r="R1232" s="7">
        <f>IF(I1232= "", "", 1384)</f>
        <v/>
      </c>
    </row>
    <row r="1233" spans="1:18" hidden="1">
      <c r="A1233" s="61" t="s">
        <v>555</v>
      </c>
      <c r="B1233" s="36"/>
      <c r="C1233" s="36"/>
      <c r="D1233" s="62" t="s">
        <v>554</v>
      </c>
      <c r="E1233" s="62"/>
      <c r="F1233" s="62"/>
      <c r="G1233" s="62"/>
      <c r="H1233" s="66">
        <v>0</v>
      </c>
      <c r="I1233" s="64"/>
      <c r="K1233" s="36"/>
    </row>
    <row r="1234" spans="1:18" hidden="1">
      <c r="A1234" s="61" t="s">
        <v>557</v>
      </c>
      <c r="B1234" s="36"/>
      <c r="C1234" s="36"/>
      <c r="D1234" s="62" t="s">
        <v>556</v>
      </c>
      <c r="E1234" s="62"/>
      <c r="F1234" s="62"/>
      <c r="G1234" s="62"/>
      <c r="H1234" s="66">
        <v>85</v>
      </c>
      <c r="I1234" s="64"/>
      <c r="K1234" s="36"/>
    </row>
    <row r="1235" spans="1:18" hidden="1">
      <c r="A1235" s="61" t="s">
        <v>559</v>
      </c>
      <c r="B1235" s="36"/>
      <c r="C1235" s="36"/>
      <c r="D1235" s="62" t="s">
        <v>558</v>
      </c>
      <c r="E1235" s="62"/>
      <c r="F1235" s="62"/>
      <c r="G1235" s="62"/>
      <c r="H1235" s="66">
        <v>15</v>
      </c>
      <c r="I1235" s="64"/>
      <c r="K1235" s="36"/>
    </row>
    <row r="1236" spans="1:18" hidden="1">
      <c r="H1236" s="65">
        <f>H1233</f>
        <v/>
      </c>
      <c r="I1236" s="65">
        <f>IF(I1233= "", "", I1233)</f>
        <v/>
      </c>
      <c r="K1236" s="65">
        <f>IF(AND(H1236= "",I1236= ""), 0, ROUND(ROUND(J1232, 2) * ROUND(IF(I1236="",H1236,I1236),  2), 2))</f>
        <v/>
      </c>
      <c r="L1236" s="7">
        <f>L1232</f>
        <v/>
      </c>
      <c r="R1236" s="7">
        <f>IF(I1232= "", 21584, "")</f>
        <v/>
      </c>
    </row>
    <row r="1237" spans="1:18" hidden="1">
      <c r="H1237" s="65">
        <f>H1234</f>
        <v/>
      </c>
      <c r="I1237" s="65">
        <f>IF(I1234= "", "", I1234)</f>
        <v/>
      </c>
      <c r="K1237" s="65">
        <f>IF(AND(H1237= "",I1237= ""), 0, ROUND(ROUND(J1232, 2) * ROUND(IF(I1237="",H1237,I1237),  2), 2))</f>
        <v/>
      </c>
      <c r="L1237" s="7">
        <f>L1232</f>
        <v/>
      </c>
      <c r="R1237" s="7">
        <f>IF(I1232= "", 41323, "")</f>
        <v/>
      </c>
    </row>
    <row r="1238" spans="1:18" hidden="1">
      <c r="H1238" s="65">
        <f>H1235</f>
        <v/>
      </c>
      <c r="I1238" s="65">
        <f>IF(I1235= "", "", I1235)</f>
        <v/>
      </c>
      <c r="K1238" s="65">
        <f>IF(AND(H1238= "",I1238= ""), 0, ROUND(ROUND(J1232, 2) * ROUND(IF(I1238="",H1238,I1238),  2), 2))</f>
        <v/>
      </c>
      <c r="L1238" s="7">
        <f>L1232</f>
        <v/>
      </c>
      <c r="R1238" s="7">
        <f>IF(I1232= "", 8675, "")</f>
        <v/>
      </c>
    </row>
    <row r="1239" spans="1:18" hidden="1">
      <c r="A1239" s="7" t="s">
        <v>560</v>
      </c>
    </row>
    <row r="1240" spans="1:18" hidden="1">
      <c r="A1240" s="7" t="s">
        <v>561</v>
      </c>
    </row>
    <row r="1241" spans="1:18" hidden="1">
      <c r="A1241" s="7" t="s">
        <v>560</v>
      </c>
    </row>
    <row r="1242" spans="1:18" hidden="1">
      <c r="A1242" s="7" t="s">
        <v>562</v>
      </c>
    </row>
    <row r="1243" spans="1:18" hidden="1">
      <c r="A1243" s="7" t="s">
        <v>560</v>
      </c>
    </row>
    <row r="1244" spans="1:18" hidden="1">
      <c r="A1244" s="7" t="s">
        <v>563</v>
      </c>
    </row>
    <row r="1245" spans="1:18" hidden="1">
      <c r="A1245" s="7" t="s">
        <v>51</v>
      </c>
    </row>
    <row r="1246" spans="1:18">
      <c r="A1246" s="7">
        <v>9</v>
      </c>
      <c r="B1246" s="34" t="s">
        <v>629</v>
      </c>
      <c r="C1246" s="34"/>
      <c r="D1246" s="35" t="s">
        <v>630</v>
      </c>
      <c r="E1246" s="36"/>
      <c r="F1246" s="36"/>
      <c r="G1246" s="37" t="s">
        <v>81</v>
      </c>
      <c r="H1246" s="58">
        <f>ROUND(SUM(H1247:H1249), 2 )</f>
        <v/>
      </c>
      <c r="I1246" s="58"/>
      <c r="J1246" s="39"/>
      <c r="K1246" s="39">
        <f>IF(AND(H1246= "",I1246= ""), 0, ROUND(ROUND(J1246, 2) * ROUND(IF(I1246="",H1246,I1246),  2), 2))</f>
        <v/>
      </c>
      <c r="L1246" s="7"/>
      <c r="N1246" s="40">
        <v>0.2</v>
      </c>
      <c r="R1246" s="7">
        <f>IF(I1246= "", "", 1384)</f>
        <v/>
      </c>
    </row>
    <row r="1247" spans="1:18" hidden="1">
      <c r="A1247" s="61" t="s">
        <v>555</v>
      </c>
      <c r="B1247" s="36"/>
      <c r="C1247" s="36"/>
      <c r="D1247" s="62" t="s">
        <v>554</v>
      </c>
      <c r="E1247" s="62"/>
      <c r="F1247" s="62"/>
      <c r="G1247" s="62"/>
      <c r="H1247" s="66">
        <v>0</v>
      </c>
      <c r="I1247" s="64"/>
      <c r="K1247" s="36"/>
    </row>
    <row r="1248" spans="1:18" hidden="1">
      <c r="A1248" s="61" t="s">
        <v>557</v>
      </c>
      <c r="B1248" s="36"/>
      <c r="C1248" s="36"/>
      <c r="D1248" s="62" t="s">
        <v>556</v>
      </c>
      <c r="E1248" s="62"/>
      <c r="F1248" s="62"/>
      <c r="G1248" s="62"/>
      <c r="H1248" s="66">
        <v>5</v>
      </c>
      <c r="I1248" s="64"/>
      <c r="K1248" s="36"/>
    </row>
    <row r="1249" spans="1:18" hidden="1">
      <c r="A1249" s="61" t="s">
        <v>559</v>
      </c>
      <c r="B1249" s="36"/>
      <c r="C1249" s="36"/>
      <c r="D1249" s="62" t="s">
        <v>558</v>
      </c>
      <c r="E1249" s="62"/>
      <c r="F1249" s="62"/>
      <c r="G1249" s="62"/>
      <c r="H1249" s="66">
        <v>0</v>
      </c>
      <c r="I1249" s="64"/>
      <c r="K1249" s="36"/>
    </row>
    <row r="1250" spans="1:18" hidden="1">
      <c r="H1250" s="65">
        <f>H1247</f>
        <v/>
      </c>
      <c r="I1250" s="65">
        <f>IF(I1247= "", "", I1247)</f>
        <v/>
      </c>
      <c r="K1250" s="65">
        <f>IF(AND(H1250= "",I1250= ""), 0, ROUND(ROUND(J1246, 2) * ROUND(IF(I1250="",H1250,I1250),  2), 2))</f>
        <v/>
      </c>
      <c r="L1250" s="7">
        <f>L1246</f>
        <v/>
      </c>
      <c r="R1250" s="7">
        <f>IF(I1246= "", 21584, "")</f>
        <v/>
      </c>
    </row>
    <row r="1251" spans="1:18" hidden="1">
      <c r="H1251" s="65">
        <f>H1248</f>
        <v/>
      </c>
      <c r="I1251" s="65">
        <f>IF(I1248= "", "", I1248)</f>
        <v/>
      </c>
      <c r="K1251" s="65">
        <f>IF(AND(H1251= "",I1251= ""), 0, ROUND(ROUND(J1246, 2) * ROUND(IF(I1251="",H1251,I1251),  2), 2))</f>
        <v/>
      </c>
      <c r="L1251" s="7">
        <f>L1246</f>
        <v/>
      </c>
      <c r="R1251" s="7">
        <f>IF(I1246= "", 41323, "")</f>
        <v/>
      </c>
    </row>
    <row r="1252" spans="1:18" hidden="1">
      <c r="H1252" s="65">
        <f>H1249</f>
        <v/>
      </c>
      <c r="I1252" s="65">
        <f>IF(I1249= "", "", I1249)</f>
        <v/>
      </c>
      <c r="K1252" s="65">
        <f>IF(AND(H1252= "",I1252= ""), 0, ROUND(ROUND(J1246, 2) * ROUND(IF(I1252="",H1252,I1252),  2), 2))</f>
        <v/>
      </c>
      <c r="L1252" s="7">
        <f>L1246</f>
        <v/>
      </c>
      <c r="R1252" s="7">
        <f>IF(I1246= "", 8675, "")</f>
        <v/>
      </c>
    </row>
    <row r="1253" spans="1:18" hidden="1">
      <c r="A1253" s="7" t="s">
        <v>560</v>
      </c>
    </row>
    <row r="1254" spans="1:18" hidden="1">
      <c r="A1254" s="7" t="s">
        <v>561</v>
      </c>
    </row>
    <row r="1255" spans="1:18" hidden="1">
      <c r="A1255" s="7" t="s">
        <v>560</v>
      </c>
    </row>
    <row r="1256" spans="1:18" hidden="1">
      <c r="A1256" s="7" t="s">
        <v>562</v>
      </c>
    </row>
    <row r="1257" spans="1:18" hidden="1">
      <c r="A1257" s="7" t="s">
        <v>560</v>
      </c>
    </row>
    <row r="1258" spans="1:18" hidden="1">
      <c r="A1258" s="7" t="s">
        <v>563</v>
      </c>
    </row>
    <row r="1259" spans="1:18" hidden="1">
      <c r="A1259" s="7" t="s">
        <v>51</v>
      </c>
    </row>
    <row r="1260" spans="1:18">
      <c r="A1260" s="7">
        <v>9</v>
      </c>
      <c r="B1260" s="34" t="s">
        <v>631</v>
      </c>
      <c r="C1260" s="34"/>
      <c r="D1260" s="35" t="s">
        <v>632</v>
      </c>
      <c r="E1260" s="36"/>
      <c r="F1260" s="36"/>
      <c r="G1260" s="37" t="s">
        <v>81</v>
      </c>
      <c r="H1260" s="58">
        <f>ROUND(SUM(H1261:H1263), 2 )</f>
        <v/>
      </c>
      <c r="I1260" s="58"/>
      <c r="J1260" s="39"/>
      <c r="K1260" s="39">
        <f>IF(AND(H1260= "",I1260= ""), 0, ROUND(ROUND(J1260, 2) * ROUND(IF(I1260="",H1260,I1260),  2), 2))</f>
        <v/>
      </c>
      <c r="L1260" s="7"/>
      <c r="N1260" s="40">
        <v>0.2</v>
      </c>
      <c r="R1260" s="7">
        <f>IF(I1260= "", "", 1384)</f>
        <v/>
      </c>
    </row>
    <row r="1261" spans="1:18" hidden="1">
      <c r="A1261" s="61" t="s">
        <v>555</v>
      </c>
      <c r="B1261" s="36"/>
      <c r="C1261" s="36"/>
      <c r="D1261" s="62" t="s">
        <v>554</v>
      </c>
      <c r="E1261" s="62"/>
      <c r="F1261" s="62"/>
      <c r="G1261" s="62"/>
      <c r="H1261" s="66">
        <v>0</v>
      </c>
      <c r="I1261" s="64"/>
      <c r="K1261" s="36"/>
    </row>
    <row r="1262" spans="1:18" hidden="1">
      <c r="A1262" s="61" t="s">
        <v>557</v>
      </c>
      <c r="B1262" s="36"/>
      <c r="C1262" s="36"/>
      <c r="D1262" s="62" t="s">
        <v>556</v>
      </c>
      <c r="E1262" s="62"/>
      <c r="F1262" s="62"/>
      <c r="G1262" s="62"/>
      <c r="H1262" s="66">
        <v>0</v>
      </c>
      <c r="I1262" s="64"/>
      <c r="K1262" s="36"/>
    </row>
    <row r="1263" spans="1:18" hidden="1">
      <c r="A1263" s="61" t="s">
        <v>559</v>
      </c>
      <c r="B1263" s="36"/>
      <c r="C1263" s="36"/>
      <c r="D1263" s="62" t="s">
        <v>558</v>
      </c>
      <c r="E1263" s="62"/>
      <c r="F1263" s="62"/>
      <c r="G1263" s="62"/>
      <c r="H1263" s="66">
        <v>10</v>
      </c>
      <c r="I1263" s="64"/>
      <c r="K1263" s="36"/>
    </row>
    <row r="1264" spans="1:18" hidden="1">
      <c r="H1264" s="65">
        <f>H1261</f>
        <v/>
      </c>
      <c r="I1264" s="65">
        <f>IF(I1261= "", "", I1261)</f>
        <v/>
      </c>
      <c r="K1264" s="65">
        <f>IF(AND(H1264= "",I1264= ""), 0, ROUND(ROUND(J1260, 2) * ROUND(IF(I1264="",H1264,I1264),  2), 2))</f>
        <v/>
      </c>
      <c r="L1264" s="7">
        <f>L1260</f>
        <v/>
      </c>
      <c r="R1264" s="7">
        <f>IF(I1260= "", 21584, "")</f>
        <v/>
      </c>
    </row>
    <row r="1265" spans="1:18" hidden="1">
      <c r="H1265" s="65">
        <f>H1262</f>
        <v/>
      </c>
      <c r="I1265" s="65">
        <f>IF(I1262= "", "", I1262)</f>
        <v/>
      </c>
      <c r="K1265" s="65">
        <f>IF(AND(H1265= "",I1265= ""), 0, ROUND(ROUND(J1260, 2) * ROUND(IF(I1265="",H1265,I1265),  2), 2))</f>
        <v/>
      </c>
      <c r="L1265" s="7">
        <f>L1260</f>
        <v/>
      </c>
      <c r="R1265" s="7">
        <f>IF(I1260= "", 41323, "")</f>
        <v/>
      </c>
    </row>
    <row r="1266" spans="1:18" hidden="1">
      <c r="H1266" s="65">
        <f>H1263</f>
        <v/>
      </c>
      <c r="I1266" s="65">
        <f>IF(I1263= "", "", I1263)</f>
        <v/>
      </c>
      <c r="K1266" s="65">
        <f>IF(AND(H1266= "",I1266= ""), 0, ROUND(ROUND(J1260, 2) * ROUND(IF(I1266="",H1266,I1266),  2), 2))</f>
        <v/>
      </c>
      <c r="L1266" s="7">
        <f>L1260</f>
        <v/>
      </c>
      <c r="R1266" s="7">
        <f>IF(I1260= "", 8675, "")</f>
        <v/>
      </c>
    </row>
    <row r="1267" spans="1:18" hidden="1">
      <c r="A1267" s="7" t="s">
        <v>560</v>
      </c>
    </row>
    <row r="1268" spans="1:18" hidden="1">
      <c r="A1268" s="7" t="s">
        <v>561</v>
      </c>
    </row>
    <row r="1269" spans="1:18" hidden="1">
      <c r="A1269" s="7" t="s">
        <v>560</v>
      </c>
    </row>
    <row r="1270" spans="1:18" hidden="1">
      <c r="A1270" s="7" t="s">
        <v>562</v>
      </c>
    </row>
    <row r="1271" spans="1:18" hidden="1">
      <c r="A1271" s="7" t="s">
        <v>560</v>
      </c>
    </row>
    <row r="1272" spans="1:18" hidden="1">
      <c r="A1272" s="7" t="s">
        <v>563</v>
      </c>
    </row>
    <row r="1273" spans="1:18" hidden="1">
      <c r="A1273" s="7" t="s">
        <v>51</v>
      </c>
    </row>
    <row r="1274" spans="1:18">
      <c r="A1274" s="7">
        <v>9</v>
      </c>
      <c r="B1274" s="34" t="s">
        <v>633</v>
      </c>
      <c r="C1274" s="34"/>
      <c r="D1274" s="35" t="s">
        <v>634</v>
      </c>
      <c r="E1274" s="36"/>
      <c r="F1274" s="36"/>
      <c r="G1274" s="37" t="s">
        <v>81</v>
      </c>
      <c r="H1274" s="58">
        <f>ROUND(SUM(H1275:H1277), 2 )</f>
        <v/>
      </c>
      <c r="I1274" s="58"/>
      <c r="J1274" s="39"/>
      <c r="K1274" s="39">
        <f>IF(AND(H1274= "",I1274= ""), 0, ROUND(ROUND(J1274, 2) * ROUND(IF(I1274="",H1274,I1274),  2), 2))</f>
        <v/>
      </c>
      <c r="L1274" s="7"/>
      <c r="N1274" s="40">
        <v>0.2</v>
      </c>
      <c r="R1274" s="7">
        <f>IF(I1274= "", "", 1384)</f>
        <v/>
      </c>
    </row>
    <row r="1275" spans="1:18" hidden="1">
      <c r="A1275" s="61" t="s">
        <v>555</v>
      </c>
      <c r="B1275" s="36"/>
      <c r="C1275" s="36"/>
      <c r="D1275" s="62" t="s">
        <v>554</v>
      </c>
      <c r="E1275" s="62"/>
      <c r="F1275" s="62"/>
      <c r="G1275" s="62"/>
      <c r="H1275" s="66">
        <v>0</v>
      </c>
      <c r="I1275" s="64"/>
      <c r="K1275" s="36"/>
    </row>
    <row r="1276" spans="1:18" hidden="1">
      <c r="A1276" s="61" t="s">
        <v>557</v>
      </c>
      <c r="B1276" s="36"/>
      <c r="C1276" s="36"/>
      <c r="D1276" s="62" t="s">
        <v>556</v>
      </c>
      <c r="E1276" s="62"/>
      <c r="F1276" s="62"/>
      <c r="G1276" s="62"/>
      <c r="H1276" s="66">
        <v>20</v>
      </c>
      <c r="I1276" s="64"/>
      <c r="K1276" s="36"/>
    </row>
    <row r="1277" spans="1:18" hidden="1">
      <c r="A1277" s="61" t="s">
        <v>559</v>
      </c>
      <c r="B1277" s="36"/>
      <c r="C1277" s="36"/>
      <c r="D1277" s="62" t="s">
        <v>558</v>
      </c>
      <c r="E1277" s="62"/>
      <c r="F1277" s="62"/>
      <c r="G1277" s="62"/>
      <c r="H1277" s="66">
        <v>10</v>
      </c>
      <c r="I1277" s="64"/>
      <c r="K1277" s="36"/>
    </row>
    <row r="1278" spans="1:18" hidden="1">
      <c r="H1278" s="65">
        <f>H1275</f>
        <v/>
      </c>
      <c r="I1278" s="65">
        <f>IF(I1275= "", "", I1275)</f>
        <v/>
      </c>
      <c r="K1278" s="65">
        <f>IF(AND(H1278= "",I1278= ""), 0, ROUND(ROUND(J1274, 2) * ROUND(IF(I1278="",H1278,I1278),  2), 2))</f>
        <v/>
      </c>
      <c r="L1278" s="7">
        <f>L1274</f>
        <v/>
      </c>
      <c r="R1278" s="7">
        <f>IF(I1274= "", 21584, "")</f>
        <v/>
      </c>
    </row>
    <row r="1279" spans="1:18" hidden="1">
      <c r="H1279" s="65">
        <f>H1276</f>
        <v/>
      </c>
      <c r="I1279" s="65">
        <f>IF(I1276= "", "", I1276)</f>
        <v/>
      </c>
      <c r="K1279" s="65">
        <f>IF(AND(H1279= "",I1279= ""), 0, ROUND(ROUND(J1274, 2) * ROUND(IF(I1279="",H1279,I1279),  2), 2))</f>
        <v/>
      </c>
      <c r="L1279" s="7">
        <f>L1274</f>
        <v/>
      </c>
      <c r="R1279" s="7">
        <f>IF(I1274= "", 41323, "")</f>
        <v/>
      </c>
    </row>
    <row r="1280" spans="1:18" hidden="1">
      <c r="H1280" s="65">
        <f>H1277</f>
        <v/>
      </c>
      <c r="I1280" s="65">
        <f>IF(I1277= "", "", I1277)</f>
        <v/>
      </c>
      <c r="K1280" s="65">
        <f>IF(AND(H1280= "",I1280= ""), 0, ROUND(ROUND(J1274, 2) * ROUND(IF(I1280="",H1280,I1280),  2), 2))</f>
        <v/>
      </c>
      <c r="L1280" s="7">
        <f>L1274</f>
        <v/>
      </c>
      <c r="R1280" s="7">
        <f>IF(I1274= "", 8675, "")</f>
        <v/>
      </c>
    </row>
    <row r="1281" spans="1:18" hidden="1">
      <c r="A1281" s="7" t="s">
        <v>560</v>
      </c>
    </row>
    <row r="1282" spans="1:18" hidden="1">
      <c r="A1282" s="7" t="s">
        <v>561</v>
      </c>
    </row>
    <row r="1283" spans="1:18" hidden="1">
      <c r="A1283" s="7" t="s">
        <v>560</v>
      </c>
    </row>
    <row r="1284" spans="1:18" hidden="1">
      <c r="A1284" s="7" t="s">
        <v>562</v>
      </c>
    </row>
    <row r="1285" spans="1:18" hidden="1">
      <c r="A1285" s="7" t="s">
        <v>560</v>
      </c>
    </row>
    <row r="1286" spans="1:18" hidden="1">
      <c r="A1286" s="7" t="s">
        <v>563</v>
      </c>
    </row>
    <row r="1287" spans="1:18" hidden="1">
      <c r="A1287" s="7" t="s">
        <v>51</v>
      </c>
    </row>
    <row r="1288" spans="1:18">
      <c r="A1288" s="7">
        <v>9</v>
      </c>
      <c r="B1288" s="34" t="s">
        <v>635</v>
      </c>
      <c r="C1288" s="34"/>
      <c r="D1288" s="35" t="s">
        <v>636</v>
      </c>
      <c r="E1288" s="36"/>
      <c r="F1288" s="36"/>
      <c r="G1288" s="37" t="s">
        <v>81</v>
      </c>
      <c r="H1288" s="58">
        <f>ROUND(SUM(H1289:H1291), 2 )</f>
        <v/>
      </c>
      <c r="I1288" s="58"/>
      <c r="J1288" s="39"/>
      <c r="K1288" s="39">
        <f>IF(AND(H1288= "",I1288= ""), 0, ROUND(ROUND(J1288, 2) * ROUND(IF(I1288="",H1288,I1288),  2), 2))</f>
        <v/>
      </c>
      <c r="L1288" s="7"/>
      <c r="N1288" s="40">
        <v>0.2</v>
      </c>
      <c r="R1288" s="7">
        <f>IF(I1288= "", "", 1384)</f>
        <v/>
      </c>
    </row>
    <row r="1289" spans="1:18" hidden="1">
      <c r="A1289" s="61" t="s">
        <v>555</v>
      </c>
      <c r="B1289" s="36"/>
      <c r="C1289" s="36"/>
      <c r="D1289" s="62" t="s">
        <v>554</v>
      </c>
      <c r="E1289" s="62"/>
      <c r="F1289" s="62"/>
      <c r="G1289" s="62"/>
      <c r="H1289" s="66">
        <v>0</v>
      </c>
      <c r="I1289" s="64"/>
      <c r="K1289" s="36"/>
    </row>
    <row r="1290" spans="1:18" hidden="1">
      <c r="A1290" s="61" t="s">
        <v>557</v>
      </c>
      <c r="B1290" s="36"/>
      <c r="C1290" s="36"/>
      <c r="D1290" s="62" t="s">
        <v>556</v>
      </c>
      <c r="E1290" s="62"/>
      <c r="F1290" s="62"/>
      <c r="G1290" s="62"/>
      <c r="H1290" s="66">
        <v>20</v>
      </c>
      <c r="I1290" s="64"/>
      <c r="K1290" s="36"/>
    </row>
    <row r="1291" spans="1:18" hidden="1">
      <c r="A1291" s="61" t="s">
        <v>559</v>
      </c>
      <c r="B1291" s="36"/>
      <c r="C1291" s="36"/>
      <c r="D1291" s="62" t="s">
        <v>558</v>
      </c>
      <c r="E1291" s="62"/>
      <c r="F1291" s="62"/>
      <c r="G1291" s="62"/>
      <c r="H1291" s="66">
        <v>0</v>
      </c>
      <c r="I1291" s="64"/>
      <c r="K1291" s="36"/>
    </row>
    <row r="1292" spans="1:18" hidden="1">
      <c r="H1292" s="65">
        <f>H1289</f>
        <v/>
      </c>
      <c r="I1292" s="65">
        <f>IF(I1289= "", "", I1289)</f>
        <v/>
      </c>
      <c r="K1292" s="65">
        <f>IF(AND(H1292= "",I1292= ""), 0, ROUND(ROUND(J1288, 2) * ROUND(IF(I1292="",H1292,I1292),  2), 2))</f>
        <v/>
      </c>
      <c r="L1292" s="7">
        <f>L1288</f>
        <v/>
      </c>
      <c r="R1292" s="7">
        <f>IF(I1288= "", 21584, "")</f>
        <v/>
      </c>
    </row>
    <row r="1293" spans="1:18" hidden="1">
      <c r="H1293" s="65">
        <f>H1290</f>
        <v/>
      </c>
      <c r="I1293" s="65">
        <f>IF(I1290= "", "", I1290)</f>
        <v/>
      </c>
      <c r="K1293" s="65">
        <f>IF(AND(H1293= "",I1293= ""), 0, ROUND(ROUND(J1288, 2) * ROUND(IF(I1293="",H1293,I1293),  2), 2))</f>
        <v/>
      </c>
      <c r="L1293" s="7">
        <f>L1288</f>
        <v/>
      </c>
      <c r="R1293" s="7">
        <f>IF(I1288= "", 41323, "")</f>
        <v/>
      </c>
    </row>
    <row r="1294" spans="1:18" hidden="1">
      <c r="H1294" s="65">
        <f>H1291</f>
        <v/>
      </c>
      <c r="I1294" s="65">
        <f>IF(I1291= "", "", I1291)</f>
        <v/>
      </c>
      <c r="K1294" s="65">
        <f>IF(AND(H1294= "",I1294= ""), 0, ROUND(ROUND(J1288, 2) * ROUND(IF(I1294="",H1294,I1294),  2), 2))</f>
        <v/>
      </c>
      <c r="L1294" s="7">
        <f>L1288</f>
        <v/>
      </c>
      <c r="R1294" s="7">
        <f>IF(I1288= "", 8675, "")</f>
        <v/>
      </c>
    </row>
    <row r="1295" spans="1:18" hidden="1">
      <c r="A1295" s="7" t="s">
        <v>560</v>
      </c>
    </row>
    <row r="1296" spans="1:18" hidden="1">
      <c r="A1296" s="7" t="s">
        <v>561</v>
      </c>
    </row>
    <row r="1297" spans="1:18" hidden="1">
      <c r="A1297" s="7" t="s">
        <v>560</v>
      </c>
    </row>
    <row r="1298" spans="1:18" hidden="1">
      <c r="A1298" s="7" t="s">
        <v>562</v>
      </c>
    </row>
    <row r="1299" spans="1:18" hidden="1">
      <c r="A1299" s="7" t="s">
        <v>560</v>
      </c>
    </row>
    <row r="1300" spans="1:18" hidden="1">
      <c r="A1300" s="7" t="s">
        <v>563</v>
      </c>
    </row>
    <row r="1301" spans="1:18" hidden="1">
      <c r="A1301" s="7" t="s">
        <v>51</v>
      </c>
    </row>
    <row r="1302" spans="1:18">
      <c r="A1302" s="7">
        <v>9</v>
      </c>
      <c r="B1302" s="34" t="s">
        <v>637</v>
      </c>
      <c r="C1302" s="34"/>
      <c r="D1302" s="35" t="s">
        <v>638</v>
      </c>
      <c r="E1302" s="36"/>
      <c r="F1302" s="36"/>
      <c r="G1302" s="37" t="s">
        <v>81</v>
      </c>
      <c r="H1302" s="58">
        <f>ROUND(SUM(H1303:H1305), 2 )</f>
        <v/>
      </c>
      <c r="I1302" s="58"/>
      <c r="J1302" s="39"/>
      <c r="K1302" s="39">
        <f>IF(AND(H1302= "",I1302= ""), 0, ROUND(ROUND(J1302, 2) * ROUND(IF(I1302="",H1302,I1302),  2), 2))</f>
        <v/>
      </c>
      <c r="L1302" s="7"/>
      <c r="N1302" s="40">
        <v>0.2</v>
      </c>
      <c r="R1302" s="7">
        <f>IF(I1302= "", "", 1384)</f>
        <v/>
      </c>
    </row>
    <row r="1303" spans="1:18" hidden="1">
      <c r="A1303" s="61" t="s">
        <v>555</v>
      </c>
      <c r="B1303" s="36"/>
      <c r="C1303" s="36"/>
      <c r="D1303" s="62" t="s">
        <v>554</v>
      </c>
      <c r="E1303" s="62"/>
      <c r="F1303" s="62"/>
      <c r="G1303" s="62"/>
      <c r="H1303" s="66">
        <v>0</v>
      </c>
      <c r="I1303" s="64"/>
      <c r="K1303" s="36"/>
    </row>
    <row r="1304" spans="1:18" hidden="1">
      <c r="A1304" s="61" t="s">
        <v>557</v>
      </c>
      <c r="B1304" s="36"/>
      <c r="C1304" s="36"/>
      <c r="D1304" s="62" t="s">
        <v>556</v>
      </c>
      <c r="E1304" s="62"/>
      <c r="F1304" s="62"/>
      <c r="G1304" s="62"/>
      <c r="H1304" s="66">
        <v>15</v>
      </c>
      <c r="I1304" s="64"/>
      <c r="K1304" s="36"/>
    </row>
    <row r="1305" spans="1:18" hidden="1">
      <c r="A1305" s="61" t="s">
        <v>559</v>
      </c>
      <c r="B1305" s="36"/>
      <c r="C1305" s="36"/>
      <c r="D1305" s="62" t="s">
        <v>558</v>
      </c>
      <c r="E1305" s="62"/>
      <c r="F1305" s="62"/>
      <c r="G1305" s="62"/>
      <c r="H1305" s="66">
        <v>0</v>
      </c>
      <c r="I1305" s="64"/>
      <c r="K1305" s="36"/>
    </row>
    <row r="1306" spans="1:18" hidden="1">
      <c r="H1306" s="65">
        <f>H1303</f>
        <v/>
      </c>
      <c r="I1306" s="65">
        <f>IF(I1303= "", "", I1303)</f>
        <v/>
      </c>
      <c r="K1306" s="65">
        <f>IF(AND(H1306= "",I1306= ""), 0, ROUND(ROUND(J1302, 2) * ROUND(IF(I1306="",H1306,I1306),  2), 2))</f>
        <v/>
      </c>
      <c r="L1306" s="7">
        <f>L1302</f>
        <v/>
      </c>
      <c r="R1306" s="7">
        <f>IF(I1302= "", 21584, "")</f>
        <v/>
      </c>
    </row>
    <row r="1307" spans="1:18" hidden="1">
      <c r="H1307" s="65">
        <f>H1304</f>
        <v/>
      </c>
      <c r="I1307" s="65">
        <f>IF(I1304= "", "", I1304)</f>
        <v/>
      </c>
      <c r="K1307" s="65">
        <f>IF(AND(H1307= "",I1307= ""), 0, ROUND(ROUND(J1302, 2) * ROUND(IF(I1307="",H1307,I1307),  2), 2))</f>
        <v/>
      </c>
      <c r="L1307" s="7">
        <f>L1302</f>
        <v/>
      </c>
      <c r="R1307" s="7">
        <f>IF(I1302= "", 41323, "")</f>
        <v/>
      </c>
    </row>
    <row r="1308" spans="1:18" hidden="1">
      <c r="H1308" s="65">
        <f>H1305</f>
        <v/>
      </c>
      <c r="I1308" s="65">
        <f>IF(I1305= "", "", I1305)</f>
        <v/>
      </c>
      <c r="K1308" s="65">
        <f>IF(AND(H1308= "",I1308= ""), 0, ROUND(ROUND(J1302, 2) * ROUND(IF(I1308="",H1308,I1308),  2), 2))</f>
        <v/>
      </c>
      <c r="L1308" s="7">
        <f>L1302</f>
        <v/>
      </c>
      <c r="R1308" s="7">
        <f>IF(I1302= "", 8675, "")</f>
        <v/>
      </c>
    </row>
    <row r="1309" spans="1:18" hidden="1">
      <c r="A1309" s="7" t="s">
        <v>560</v>
      </c>
    </row>
    <row r="1310" spans="1:18" hidden="1">
      <c r="A1310" s="7" t="s">
        <v>561</v>
      </c>
    </row>
    <row r="1311" spans="1:18" hidden="1">
      <c r="A1311" s="7" t="s">
        <v>560</v>
      </c>
    </row>
    <row r="1312" spans="1:18" hidden="1">
      <c r="A1312" s="7" t="s">
        <v>562</v>
      </c>
    </row>
    <row r="1313" spans="1:18" hidden="1">
      <c r="A1313" s="7" t="s">
        <v>560</v>
      </c>
    </row>
    <row r="1314" spans="1:18" hidden="1">
      <c r="A1314" s="7" t="s">
        <v>563</v>
      </c>
    </row>
    <row r="1315" spans="1:18" hidden="1">
      <c r="A1315" s="7" t="s">
        <v>51</v>
      </c>
    </row>
    <row r="1316" spans="1:18">
      <c r="A1316" s="7">
        <v>9</v>
      </c>
      <c r="B1316" s="34" t="s">
        <v>639</v>
      </c>
      <c r="C1316" s="34"/>
      <c r="D1316" s="35" t="s">
        <v>640</v>
      </c>
      <c r="E1316" s="36"/>
      <c r="F1316" s="36"/>
      <c r="G1316" s="37" t="s">
        <v>81</v>
      </c>
      <c r="H1316" s="58">
        <f>ROUND(SUM(H1317:H1319), 2 )</f>
        <v/>
      </c>
      <c r="I1316" s="58"/>
      <c r="J1316" s="39"/>
      <c r="K1316" s="39">
        <f>IF(AND(H1316= "",I1316= ""), 0, ROUND(ROUND(J1316, 2) * ROUND(IF(I1316="",H1316,I1316),  2), 2))</f>
        <v/>
      </c>
      <c r="L1316" s="7"/>
      <c r="N1316" s="40">
        <v>0.2</v>
      </c>
      <c r="R1316" s="7">
        <f>IF(I1316= "", "", 1384)</f>
        <v/>
      </c>
    </row>
    <row r="1317" spans="1:18" hidden="1">
      <c r="A1317" s="61" t="s">
        <v>555</v>
      </c>
      <c r="B1317" s="36"/>
      <c r="C1317" s="36"/>
      <c r="D1317" s="62" t="s">
        <v>554</v>
      </c>
      <c r="E1317" s="62"/>
      <c r="F1317" s="62"/>
      <c r="G1317" s="62"/>
      <c r="H1317" s="66">
        <v>0</v>
      </c>
      <c r="I1317" s="64"/>
      <c r="K1317" s="36"/>
    </row>
    <row r="1318" spans="1:18" hidden="1">
      <c r="A1318" s="61" t="s">
        <v>557</v>
      </c>
      <c r="B1318" s="36"/>
      <c r="C1318" s="36"/>
      <c r="D1318" s="62" t="s">
        <v>556</v>
      </c>
      <c r="E1318" s="62"/>
      <c r="F1318" s="62"/>
      <c r="G1318" s="62"/>
      <c r="H1318" s="66">
        <v>70</v>
      </c>
      <c r="I1318" s="64"/>
      <c r="K1318" s="36"/>
    </row>
    <row r="1319" spans="1:18" hidden="1">
      <c r="A1319" s="61" t="s">
        <v>559</v>
      </c>
      <c r="B1319" s="36"/>
      <c r="C1319" s="36"/>
      <c r="D1319" s="62" t="s">
        <v>558</v>
      </c>
      <c r="E1319" s="62"/>
      <c r="F1319" s="62"/>
      <c r="G1319" s="62"/>
      <c r="H1319" s="66">
        <v>5</v>
      </c>
      <c r="I1319" s="64"/>
      <c r="K1319" s="36"/>
    </row>
    <row r="1320" spans="1:18" hidden="1">
      <c r="H1320" s="65">
        <f>H1317</f>
        <v/>
      </c>
      <c r="I1320" s="65">
        <f>IF(I1317= "", "", I1317)</f>
        <v/>
      </c>
      <c r="K1320" s="65">
        <f>IF(AND(H1320= "",I1320= ""), 0, ROUND(ROUND(J1316, 2) * ROUND(IF(I1320="",H1320,I1320),  2), 2))</f>
        <v/>
      </c>
      <c r="L1320" s="7">
        <f>L1316</f>
        <v/>
      </c>
      <c r="R1320" s="7">
        <f>IF(I1316= "", 21584, "")</f>
        <v/>
      </c>
    </row>
    <row r="1321" spans="1:18" hidden="1">
      <c r="H1321" s="65">
        <f>H1318</f>
        <v/>
      </c>
      <c r="I1321" s="65">
        <f>IF(I1318= "", "", I1318)</f>
        <v/>
      </c>
      <c r="K1321" s="65">
        <f>IF(AND(H1321= "",I1321= ""), 0, ROUND(ROUND(J1316, 2) * ROUND(IF(I1321="",H1321,I1321),  2), 2))</f>
        <v/>
      </c>
      <c r="L1321" s="7">
        <f>L1316</f>
        <v/>
      </c>
      <c r="R1321" s="7">
        <f>IF(I1316= "", 41323, "")</f>
        <v/>
      </c>
    </row>
    <row r="1322" spans="1:18" hidden="1">
      <c r="H1322" s="65">
        <f>H1319</f>
        <v/>
      </c>
      <c r="I1322" s="65">
        <f>IF(I1319= "", "", I1319)</f>
        <v/>
      </c>
      <c r="K1322" s="65">
        <f>IF(AND(H1322= "",I1322= ""), 0, ROUND(ROUND(J1316, 2) * ROUND(IF(I1322="",H1322,I1322),  2), 2))</f>
        <v/>
      </c>
      <c r="L1322" s="7">
        <f>L1316</f>
        <v/>
      </c>
      <c r="R1322" s="7">
        <f>IF(I1316= "", 8675, "")</f>
        <v/>
      </c>
    </row>
    <row r="1323" spans="1:18" hidden="1">
      <c r="A1323" s="7" t="s">
        <v>560</v>
      </c>
    </row>
    <row r="1324" spans="1:18" hidden="1">
      <c r="A1324" s="7" t="s">
        <v>561</v>
      </c>
    </row>
    <row r="1325" spans="1:18" hidden="1">
      <c r="A1325" s="7" t="s">
        <v>560</v>
      </c>
    </row>
    <row r="1326" spans="1:18" hidden="1">
      <c r="A1326" s="7" t="s">
        <v>562</v>
      </c>
    </row>
    <row r="1327" spans="1:18" hidden="1">
      <c r="A1327" s="7" t="s">
        <v>560</v>
      </c>
    </row>
    <row r="1328" spans="1:18" hidden="1">
      <c r="A1328" s="7" t="s">
        <v>563</v>
      </c>
    </row>
    <row r="1329" spans="1:18" hidden="1">
      <c r="A1329" s="7" t="s">
        <v>51</v>
      </c>
    </row>
    <row r="1330" spans="1:18">
      <c r="A1330" s="7">
        <v>9</v>
      </c>
      <c r="B1330" s="34" t="s">
        <v>641</v>
      </c>
      <c r="C1330" s="34"/>
      <c r="D1330" s="35" t="s">
        <v>642</v>
      </c>
      <c r="E1330" s="36"/>
      <c r="F1330" s="36"/>
      <c r="G1330" s="37" t="s">
        <v>81</v>
      </c>
      <c r="H1330" s="58">
        <f>ROUND(SUM(H1331:H1333), 2 )</f>
        <v/>
      </c>
      <c r="I1330" s="58"/>
      <c r="J1330" s="39"/>
      <c r="K1330" s="39">
        <f>IF(AND(H1330= "",I1330= ""), 0, ROUND(ROUND(J1330, 2) * ROUND(IF(I1330="",H1330,I1330),  2), 2))</f>
        <v/>
      </c>
      <c r="L1330" s="7"/>
      <c r="N1330" s="40">
        <v>0.2</v>
      </c>
      <c r="R1330" s="7">
        <f>IF(I1330= "", "", 1384)</f>
        <v/>
      </c>
    </row>
    <row r="1331" spans="1:18" hidden="1">
      <c r="A1331" s="61" t="s">
        <v>555</v>
      </c>
      <c r="B1331" s="36"/>
      <c r="C1331" s="36"/>
      <c r="D1331" s="62" t="s">
        <v>554</v>
      </c>
      <c r="E1331" s="62"/>
      <c r="F1331" s="62"/>
      <c r="G1331" s="62"/>
      <c r="H1331" s="66">
        <v>0</v>
      </c>
      <c r="I1331" s="64"/>
      <c r="K1331" s="36"/>
    </row>
    <row r="1332" spans="1:18" hidden="1">
      <c r="A1332" s="61" t="s">
        <v>557</v>
      </c>
      <c r="B1332" s="36"/>
      <c r="C1332" s="36"/>
      <c r="D1332" s="62" t="s">
        <v>556</v>
      </c>
      <c r="E1332" s="62"/>
      <c r="F1332" s="62"/>
      <c r="G1332" s="62"/>
      <c r="H1332" s="66">
        <v>20</v>
      </c>
      <c r="I1332" s="64"/>
      <c r="K1332" s="36"/>
    </row>
    <row r="1333" spans="1:18" hidden="1">
      <c r="A1333" s="61" t="s">
        <v>559</v>
      </c>
      <c r="B1333" s="36"/>
      <c r="C1333" s="36"/>
      <c r="D1333" s="62" t="s">
        <v>558</v>
      </c>
      <c r="E1333" s="62"/>
      <c r="F1333" s="62"/>
      <c r="G1333" s="62"/>
      <c r="H1333" s="66">
        <v>5</v>
      </c>
      <c r="I1333" s="64"/>
      <c r="K1333" s="36"/>
    </row>
    <row r="1334" spans="1:18" hidden="1">
      <c r="H1334" s="65">
        <f>H1331</f>
        <v/>
      </c>
      <c r="I1334" s="65">
        <f>IF(I1331= "", "", I1331)</f>
        <v/>
      </c>
      <c r="K1334" s="65">
        <f>IF(AND(H1334= "",I1334= ""), 0, ROUND(ROUND(J1330, 2) * ROUND(IF(I1334="",H1334,I1334),  2), 2))</f>
        <v/>
      </c>
      <c r="L1334" s="7">
        <f>L1330</f>
        <v/>
      </c>
      <c r="R1334" s="7">
        <f>IF(I1330= "", 21584, "")</f>
        <v/>
      </c>
    </row>
    <row r="1335" spans="1:18" hidden="1">
      <c r="H1335" s="65">
        <f>H1332</f>
        <v/>
      </c>
      <c r="I1335" s="65">
        <f>IF(I1332= "", "", I1332)</f>
        <v/>
      </c>
      <c r="K1335" s="65">
        <f>IF(AND(H1335= "",I1335= ""), 0, ROUND(ROUND(J1330, 2) * ROUND(IF(I1335="",H1335,I1335),  2), 2))</f>
        <v/>
      </c>
      <c r="L1335" s="7">
        <f>L1330</f>
        <v/>
      </c>
      <c r="R1335" s="7">
        <f>IF(I1330= "", 41323, "")</f>
        <v/>
      </c>
    </row>
    <row r="1336" spans="1:18" hidden="1">
      <c r="H1336" s="65">
        <f>H1333</f>
        <v/>
      </c>
      <c r="I1336" s="65">
        <f>IF(I1333= "", "", I1333)</f>
        <v/>
      </c>
      <c r="K1336" s="65">
        <f>IF(AND(H1336= "",I1336= ""), 0, ROUND(ROUND(J1330, 2) * ROUND(IF(I1336="",H1336,I1336),  2), 2))</f>
        <v/>
      </c>
      <c r="L1336" s="7">
        <f>L1330</f>
        <v/>
      </c>
      <c r="R1336" s="7">
        <f>IF(I1330= "", 8675, "")</f>
        <v/>
      </c>
    </row>
    <row r="1337" spans="1:18" hidden="1">
      <c r="A1337" s="7" t="s">
        <v>560</v>
      </c>
    </row>
    <row r="1338" spans="1:18" hidden="1">
      <c r="A1338" s="7" t="s">
        <v>561</v>
      </c>
    </row>
    <row r="1339" spans="1:18" hidden="1">
      <c r="A1339" s="7" t="s">
        <v>560</v>
      </c>
    </row>
    <row r="1340" spans="1:18" hidden="1">
      <c r="A1340" s="7" t="s">
        <v>562</v>
      </c>
    </row>
    <row r="1341" spans="1:18" hidden="1">
      <c r="A1341" s="7" t="s">
        <v>560</v>
      </c>
    </row>
    <row r="1342" spans="1:18" hidden="1">
      <c r="A1342" s="7" t="s">
        <v>563</v>
      </c>
    </row>
    <row r="1343" spans="1:18" hidden="1">
      <c r="A1343" s="7" t="s">
        <v>51</v>
      </c>
    </row>
    <row r="1344" spans="1:18">
      <c r="A1344" s="7">
        <v>9</v>
      </c>
      <c r="B1344" s="34" t="s">
        <v>643</v>
      </c>
      <c r="C1344" s="34"/>
      <c r="D1344" s="35" t="s">
        <v>644</v>
      </c>
      <c r="E1344" s="36"/>
      <c r="F1344" s="36"/>
      <c r="G1344" s="37" t="s">
        <v>81</v>
      </c>
      <c r="H1344" s="58">
        <f>ROUND(SUM(H1345:H1347), 2 )</f>
        <v/>
      </c>
      <c r="I1344" s="58"/>
      <c r="J1344" s="39"/>
      <c r="K1344" s="39">
        <f>IF(AND(H1344= "",I1344= ""), 0, ROUND(ROUND(J1344, 2) * ROUND(IF(I1344="",H1344,I1344),  2), 2))</f>
        <v/>
      </c>
      <c r="L1344" s="7"/>
      <c r="N1344" s="40">
        <v>0.2</v>
      </c>
      <c r="R1344" s="7">
        <f>IF(I1344= "", "", 1384)</f>
        <v/>
      </c>
    </row>
    <row r="1345" spans="1:18" hidden="1">
      <c r="A1345" s="61" t="s">
        <v>555</v>
      </c>
      <c r="B1345" s="36"/>
      <c r="C1345" s="36"/>
      <c r="D1345" s="62" t="s">
        <v>554</v>
      </c>
      <c r="E1345" s="62"/>
      <c r="F1345" s="62"/>
      <c r="G1345" s="62"/>
      <c r="H1345" s="66">
        <v>0</v>
      </c>
      <c r="I1345" s="64"/>
      <c r="K1345" s="36"/>
    </row>
    <row r="1346" spans="1:18" hidden="1">
      <c r="A1346" s="61" t="s">
        <v>557</v>
      </c>
      <c r="B1346" s="36"/>
      <c r="C1346" s="36"/>
      <c r="D1346" s="62" t="s">
        <v>556</v>
      </c>
      <c r="E1346" s="62"/>
      <c r="F1346" s="62"/>
      <c r="G1346" s="62"/>
      <c r="H1346" s="66">
        <v>25</v>
      </c>
      <c r="I1346" s="64"/>
      <c r="K1346" s="36"/>
    </row>
    <row r="1347" spans="1:18" hidden="1">
      <c r="A1347" s="61" t="s">
        <v>559</v>
      </c>
      <c r="B1347" s="36"/>
      <c r="C1347" s="36"/>
      <c r="D1347" s="62" t="s">
        <v>558</v>
      </c>
      <c r="E1347" s="62"/>
      <c r="F1347" s="62"/>
      <c r="G1347" s="62"/>
      <c r="H1347" s="66">
        <v>0</v>
      </c>
      <c r="I1347" s="64"/>
      <c r="K1347" s="36"/>
    </row>
    <row r="1348" spans="1:18" hidden="1">
      <c r="H1348" s="65">
        <f>H1345</f>
        <v/>
      </c>
      <c r="I1348" s="65">
        <f>IF(I1345= "", "", I1345)</f>
        <v/>
      </c>
      <c r="K1348" s="65">
        <f>IF(AND(H1348= "",I1348= ""), 0, ROUND(ROUND(J1344, 2) * ROUND(IF(I1348="",H1348,I1348),  2), 2))</f>
        <v/>
      </c>
      <c r="L1348" s="7">
        <f>L1344</f>
        <v/>
      </c>
      <c r="R1348" s="7">
        <f>IF(I1344= "", 21584, "")</f>
        <v/>
      </c>
    </row>
    <row r="1349" spans="1:18" hidden="1">
      <c r="H1349" s="65">
        <f>H1346</f>
        <v/>
      </c>
      <c r="I1349" s="65">
        <f>IF(I1346= "", "", I1346)</f>
        <v/>
      </c>
      <c r="K1349" s="65">
        <f>IF(AND(H1349= "",I1349= ""), 0, ROUND(ROUND(J1344, 2) * ROUND(IF(I1349="",H1349,I1349),  2), 2))</f>
        <v/>
      </c>
      <c r="L1349" s="7">
        <f>L1344</f>
        <v/>
      </c>
      <c r="R1349" s="7">
        <f>IF(I1344= "", 41323, "")</f>
        <v/>
      </c>
    </row>
    <row r="1350" spans="1:18" hidden="1">
      <c r="H1350" s="65">
        <f>H1347</f>
        <v/>
      </c>
      <c r="I1350" s="65">
        <f>IF(I1347= "", "", I1347)</f>
        <v/>
      </c>
      <c r="K1350" s="65">
        <f>IF(AND(H1350= "",I1350= ""), 0, ROUND(ROUND(J1344, 2) * ROUND(IF(I1350="",H1350,I1350),  2), 2))</f>
        <v/>
      </c>
      <c r="L1350" s="7">
        <f>L1344</f>
        <v/>
      </c>
      <c r="R1350" s="7">
        <f>IF(I1344= "", 8675, "")</f>
        <v/>
      </c>
    </row>
    <row r="1351" spans="1:18" hidden="1">
      <c r="A1351" s="7" t="s">
        <v>560</v>
      </c>
    </row>
    <row r="1352" spans="1:18" hidden="1">
      <c r="A1352" s="7" t="s">
        <v>561</v>
      </c>
    </row>
    <row r="1353" spans="1:18" hidden="1">
      <c r="A1353" s="7" t="s">
        <v>560</v>
      </c>
    </row>
    <row r="1354" spans="1:18" hidden="1">
      <c r="A1354" s="7" t="s">
        <v>562</v>
      </c>
    </row>
    <row r="1355" spans="1:18" hidden="1">
      <c r="A1355" s="7" t="s">
        <v>560</v>
      </c>
    </row>
    <row r="1356" spans="1:18" hidden="1">
      <c r="A1356" s="7" t="s">
        <v>563</v>
      </c>
    </row>
    <row r="1357" spans="1:18" hidden="1">
      <c r="A1357" s="7" t="s">
        <v>51</v>
      </c>
    </row>
    <row r="1358" spans="1:18">
      <c r="A1358" s="7">
        <v>9</v>
      </c>
      <c r="B1358" s="34" t="s">
        <v>645</v>
      </c>
      <c r="C1358" s="34"/>
      <c r="D1358" s="35" t="s">
        <v>646</v>
      </c>
      <c r="E1358" s="36"/>
      <c r="F1358" s="36"/>
      <c r="G1358" s="37" t="s">
        <v>81</v>
      </c>
      <c r="H1358" s="58">
        <f>ROUND(SUM(H1359:H1361), 2 )</f>
        <v/>
      </c>
      <c r="I1358" s="58"/>
      <c r="J1358" s="39"/>
      <c r="K1358" s="39">
        <f>IF(AND(H1358= "",I1358= ""), 0, ROUND(ROUND(J1358, 2) * ROUND(IF(I1358="",H1358,I1358),  2), 2))</f>
        <v/>
      </c>
      <c r="L1358" s="7"/>
      <c r="N1358" s="40">
        <v>0.2</v>
      </c>
      <c r="R1358" s="7">
        <f>IF(I1358= "", "", 1384)</f>
        <v/>
      </c>
    </row>
    <row r="1359" spans="1:18" hidden="1">
      <c r="A1359" s="61" t="s">
        <v>555</v>
      </c>
      <c r="B1359" s="36"/>
      <c r="C1359" s="36"/>
      <c r="D1359" s="62" t="s">
        <v>554</v>
      </c>
      <c r="E1359" s="62"/>
      <c r="F1359" s="62"/>
      <c r="G1359" s="62"/>
      <c r="H1359" s="66">
        <v>0</v>
      </c>
      <c r="I1359" s="64"/>
      <c r="K1359" s="36"/>
    </row>
    <row r="1360" spans="1:18" hidden="1">
      <c r="A1360" s="61" t="s">
        <v>557</v>
      </c>
      <c r="B1360" s="36"/>
      <c r="C1360" s="36"/>
      <c r="D1360" s="62" t="s">
        <v>556</v>
      </c>
      <c r="E1360" s="62"/>
      <c r="F1360" s="62"/>
      <c r="G1360" s="62"/>
      <c r="H1360" s="66">
        <v>0</v>
      </c>
      <c r="I1360" s="64"/>
      <c r="K1360" s="36"/>
    </row>
    <row r="1361" spans="1:18" hidden="1">
      <c r="A1361" s="61" t="s">
        <v>559</v>
      </c>
      <c r="B1361" s="36"/>
      <c r="C1361" s="36"/>
      <c r="D1361" s="62" t="s">
        <v>558</v>
      </c>
      <c r="E1361" s="62"/>
      <c r="F1361" s="62"/>
      <c r="G1361" s="62"/>
      <c r="H1361" s="66">
        <v>25</v>
      </c>
      <c r="I1361" s="64"/>
      <c r="K1361" s="36"/>
    </row>
    <row r="1362" spans="1:18" hidden="1">
      <c r="H1362" s="65">
        <f>H1359</f>
        <v/>
      </c>
      <c r="I1362" s="65">
        <f>IF(I1359= "", "", I1359)</f>
        <v/>
      </c>
      <c r="K1362" s="65">
        <f>IF(AND(H1362= "",I1362= ""), 0, ROUND(ROUND(J1358, 2) * ROUND(IF(I1362="",H1362,I1362),  2), 2))</f>
        <v/>
      </c>
      <c r="L1362" s="7">
        <f>L1358</f>
        <v/>
      </c>
      <c r="R1362" s="7">
        <f>IF(I1358= "", 21584, "")</f>
        <v/>
      </c>
    </row>
    <row r="1363" spans="1:18" hidden="1">
      <c r="H1363" s="65">
        <f>H1360</f>
        <v/>
      </c>
      <c r="I1363" s="65">
        <f>IF(I1360= "", "", I1360)</f>
        <v/>
      </c>
      <c r="K1363" s="65">
        <f>IF(AND(H1363= "",I1363= ""), 0, ROUND(ROUND(J1358, 2) * ROUND(IF(I1363="",H1363,I1363),  2), 2))</f>
        <v/>
      </c>
      <c r="L1363" s="7">
        <f>L1358</f>
        <v/>
      </c>
      <c r="R1363" s="7">
        <f>IF(I1358= "", 41323, "")</f>
        <v/>
      </c>
    </row>
    <row r="1364" spans="1:18" hidden="1">
      <c r="H1364" s="65">
        <f>H1361</f>
        <v/>
      </c>
      <c r="I1364" s="65">
        <f>IF(I1361= "", "", I1361)</f>
        <v/>
      </c>
      <c r="K1364" s="65">
        <f>IF(AND(H1364= "",I1364= ""), 0, ROUND(ROUND(J1358, 2) * ROUND(IF(I1364="",H1364,I1364),  2), 2))</f>
        <v/>
      </c>
      <c r="L1364" s="7">
        <f>L1358</f>
        <v/>
      </c>
      <c r="R1364" s="7">
        <f>IF(I1358= "", 8675, "")</f>
        <v/>
      </c>
    </row>
    <row r="1365" spans="1:18" hidden="1">
      <c r="A1365" s="7" t="s">
        <v>560</v>
      </c>
    </row>
    <row r="1366" spans="1:18" hidden="1">
      <c r="A1366" s="7" t="s">
        <v>561</v>
      </c>
    </row>
    <row r="1367" spans="1:18" hidden="1">
      <c r="A1367" s="7" t="s">
        <v>560</v>
      </c>
    </row>
    <row r="1368" spans="1:18" hidden="1">
      <c r="A1368" s="7" t="s">
        <v>562</v>
      </c>
    </row>
    <row r="1369" spans="1:18" hidden="1">
      <c r="A1369" s="7" t="s">
        <v>560</v>
      </c>
    </row>
    <row r="1370" spans="1:18" hidden="1">
      <c r="A1370" s="7" t="s">
        <v>563</v>
      </c>
    </row>
    <row r="1371" spans="1:18" hidden="1">
      <c r="A1371" s="7" t="s">
        <v>51</v>
      </c>
    </row>
    <row r="1372" spans="1:18">
      <c r="A1372" s="7">
        <v>9</v>
      </c>
      <c r="B1372" s="34" t="s">
        <v>647</v>
      </c>
      <c r="C1372" s="34"/>
      <c r="D1372" s="35" t="s">
        <v>648</v>
      </c>
      <c r="E1372" s="36"/>
      <c r="F1372" s="36"/>
      <c r="G1372" s="37" t="s">
        <v>81</v>
      </c>
      <c r="H1372" s="58">
        <f>ROUND(SUM(H1373:H1375), 2 )</f>
        <v/>
      </c>
      <c r="I1372" s="58"/>
      <c r="J1372" s="39"/>
      <c r="K1372" s="39">
        <f>IF(AND(H1372= "",I1372= ""), 0, ROUND(ROUND(J1372, 2) * ROUND(IF(I1372="",H1372,I1372),  2), 2))</f>
        <v/>
      </c>
      <c r="L1372" s="7"/>
      <c r="N1372" s="40">
        <v>0.2</v>
      </c>
      <c r="R1372" s="7">
        <f>IF(I1372= "", "", 1384)</f>
        <v/>
      </c>
    </row>
    <row r="1373" spans="1:18" hidden="1">
      <c r="A1373" s="61" t="s">
        <v>555</v>
      </c>
      <c r="B1373" s="36"/>
      <c r="C1373" s="36"/>
      <c r="D1373" s="62" t="s">
        <v>554</v>
      </c>
      <c r="E1373" s="62"/>
      <c r="F1373" s="62"/>
      <c r="G1373" s="62"/>
      <c r="H1373" s="66">
        <v>0</v>
      </c>
      <c r="I1373" s="64"/>
      <c r="K1373" s="36"/>
    </row>
    <row r="1374" spans="1:18" hidden="1">
      <c r="A1374" s="61" t="s">
        <v>557</v>
      </c>
      <c r="B1374" s="36"/>
      <c r="C1374" s="36"/>
      <c r="D1374" s="62" t="s">
        <v>556</v>
      </c>
      <c r="E1374" s="62"/>
      <c r="F1374" s="62"/>
      <c r="G1374" s="62"/>
      <c r="H1374" s="66">
        <v>15</v>
      </c>
      <c r="I1374" s="64"/>
      <c r="K1374" s="36"/>
    </row>
    <row r="1375" spans="1:18" hidden="1">
      <c r="A1375" s="61" t="s">
        <v>559</v>
      </c>
      <c r="B1375" s="36"/>
      <c r="C1375" s="36"/>
      <c r="D1375" s="62" t="s">
        <v>558</v>
      </c>
      <c r="E1375" s="62"/>
      <c r="F1375" s="62"/>
      <c r="G1375" s="62"/>
      <c r="H1375" s="66">
        <v>0</v>
      </c>
      <c r="I1375" s="64"/>
      <c r="K1375" s="36"/>
    </row>
    <row r="1376" spans="1:18" hidden="1">
      <c r="H1376" s="65">
        <f>H1373</f>
        <v/>
      </c>
      <c r="I1376" s="65">
        <f>IF(I1373= "", "", I1373)</f>
        <v/>
      </c>
      <c r="K1376" s="65">
        <f>IF(AND(H1376= "",I1376= ""), 0, ROUND(ROUND(J1372, 2) * ROUND(IF(I1376="",H1376,I1376),  2), 2))</f>
        <v/>
      </c>
      <c r="L1376" s="7">
        <f>L1372</f>
        <v/>
      </c>
      <c r="R1376" s="7">
        <f>IF(I1372= "", 21584, "")</f>
        <v/>
      </c>
    </row>
    <row r="1377" spans="1:18" hidden="1">
      <c r="H1377" s="65">
        <f>H1374</f>
        <v/>
      </c>
      <c r="I1377" s="65">
        <f>IF(I1374= "", "", I1374)</f>
        <v/>
      </c>
      <c r="K1377" s="65">
        <f>IF(AND(H1377= "",I1377= ""), 0, ROUND(ROUND(J1372, 2) * ROUND(IF(I1377="",H1377,I1377),  2), 2))</f>
        <v/>
      </c>
      <c r="L1377" s="7">
        <f>L1372</f>
        <v/>
      </c>
      <c r="R1377" s="7">
        <f>IF(I1372= "", 41323, "")</f>
        <v/>
      </c>
    </row>
    <row r="1378" spans="1:18" hidden="1">
      <c r="H1378" s="65">
        <f>H1375</f>
        <v/>
      </c>
      <c r="I1378" s="65">
        <f>IF(I1375= "", "", I1375)</f>
        <v/>
      </c>
      <c r="K1378" s="65">
        <f>IF(AND(H1378= "",I1378= ""), 0, ROUND(ROUND(J1372, 2) * ROUND(IF(I1378="",H1378,I1378),  2), 2))</f>
        <v/>
      </c>
      <c r="L1378" s="7">
        <f>L1372</f>
        <v/>
      </c>
      <c r="R1378" s="7">
        <f>IF(I1372= "", 8675, "")</f>
        <v/>
      </c>
    </row>
    <row r="1379" spans="1:18" hidden="1">
      <c r="A1379" s="7" t="s">
        <v>560</v>
      </c>
    </row>
    <row r="1380" spans="1:18" hidden="1">
      <c r="A1380" s="7" t="s">
        <v>561</v>
      </c>
    </row>
    <row r="1381" spans="1:18" hidden="1">
      <c r="A1381" s="7" t="s">
        <v>560</v>
      </c>
    </row>
    <row r="1382" spans="1:18" hidden="1">
      <c r="A1382" s="7" t="s">
        <v>562</v>
      </c>
    </row>
    <row r="1383" spans="1:18" hidden="1">
      <c r="A1383" s="7" t="s">
        <v>560</v>
      </c>
    </row>
    <row r="1384" spans="1:18" hidden="1">
      <c r="A1384" s="7" t="s">
        <v>563</v>
      </c>
    </row>
    <row r="1385" spans="1:18" hidden="1">
      <c r="A1385" s="7" t="s">
        <v>51</v>
      </c>
    </row>
    <row r="1386" spans="1:18">
      <c r="A1386" s="7">
        <v>9</v>
      </c>
      <c r="B1386" s="34" t="s">
        <v>649</v>
      </c>
      <c r="C1386" s="34"/>
      <c r="D1386" s="35" t="s">
        <v>650</v>
      </c>
      <c r="E1386" s="36"/>
      <c r="F1386" s="36"/>
      <c r="G1386" s="37" t="s">
        <v>81</v>
      </c>
      <c r="H1386" s="58">
        <f>ROUND(SUM(H1387:H1389), 2 )</f>
        <v/>
      </c>
      <c r="I1386" s="58"/>
      <c r="J1386" s="39"/>
      <c r="K1386" s="39">
        <f>IF(AND(H1386= "",I1386= ""), 0, ROUND(ROUND(J1386, 2) * ROUND(IF(I1386="",H1386,I1386),  2), 2))</f>
        <v/>
      </c>
      <c r="L1386" s="7"/>
      <c r="N1386" s="40">
        <v>0.2</v>
      </c>
      <c r="R1386" s="7">
        <f>IF(I1386= "", "", 1384)</f>
        <v/>
      </c>
    </row>
    <row r="1387" spans="1:18" hidden="1">
      <c r="A1387" s="61" t="s">
        <v>555</v>
      </c>
      <c r="B1387" s="36"/>
      <c r="C1387" s="36"/>
      <c r="D1387" s="62" t="s">
        <v>554</v>
      </c>
      <c r="E1387" s="62"/>
      <c r="F1387" s="62"/>
      <c r="G1387" s="62"/>
      <c r="H1387" s="66">
        <v>0</v>
      </c>
      <c r="I1387" s="64"/>
      <c r="K1387" s="36"/>
    </row>
    <row r="1388" spans="1:18" hidden="1">
      <c r="A1388" s="61" t="s">
        <v>557</v>
      </c>
      <c r="B1388" s="36"/>
      <c r="C1388" s="36"/>
      <c r="D1388" s="62" t="s">
        <v>556</v>
      </c>
      <c r="E1388" s="62"/>
      <c r="F1388" s="62"/>
      <c r="G1388" s="62"/>
      <c r="H1388" s="66">
        <v>0</v>
      </c>
      <c r="I1388" s="64"/>
      <c r="K1388" s="36"/>
    </row>
    <row r="1389" spans="1:18" hidden="1">
      <c r="A1389" s="61" t="s">
        <v>559</v>
      </c>
      <c r="B1389" s="36"/>
      <c r="C1389" s="36"/>
      <c r="D1389" s="62" t="s">
        <v>558</v>
      </c>
      <c r="E1389" s="62"/>
      <c r="F1389" s="62"/>
      <c r="G1389" s="62"/>
      <c r="H1389" s="66">
        <v>15</v>
      </c>
      <c r="I1389" s="64"/>
      <c r="K1389" s="36"/>
    </row>
    <row r="1390" spans="1:18" hidden="1">
      <c r="H1390" s="65">
        <f>H1387</f>
        <v/>
      </c>
      <c r="I1390" s="65">
        <f>IF(I1387= "", "", I1387)</f>
        <v/>
      </c>
      <c r="K1390" s="65">
        <f>IF(AND(H1390= "",I1390= ""), 0, ROUND(ROUND(J1386, 2) * ROUND(IF(I1390="",H1390,I1390),  2), 2))</f>
        <v/>
      </c>
      <c r="L1390" s="7">
        <f>L1386</f>
        <v/>
      </c>
      <c r="R1390" s="7">
        <f>IF(I1386= "", 21584, "")</f>
        <v/>
      </c>
    </row>
    <row r="1391" spans="1:18" hidden="1">
      <c r="H1391" s="65">
        <f>H1388</f>
        <v/>
      </c>
      <c r="I1391" s="65">
        <f>IF(I1388= "", "", I1388)</f>
        <v/>
      </c>
      <c r="K1391" s="65">
        <f>IF(AND(H1391= "",I1391= ""), 0, ROUND(ROUND(J1386, 2) * ROUND(IF(I1391="",H1391,I1391),  2), 2))</f>
        <v/>
      </c>
      <c r="L1391" s="7">
        <f>L1386</f>
        <v/>
      </c>
      <c r="R1391" s="7">
        <f>IF(I1386= "", 41323, "")</f>
        <v/>
      </c>
    </row>
    <row r="1392" spans="1:18" hidden="1">
      <c r="H1392" s="65">
        <f>H1389</f>
        <v/>
      </c>
      <c r="I1392" s="65">
        <f>IF(I1389= "", "", I1389)</f>
        <v/>
      </c>
      <c r="K1392" s="65">
        <f>IF(AND(H1392= "",I1392= ""), 0, ROUND(ROUND(J1386, 2) * ROUND(IF(I1392="",H1392,I1392),  2), 2))</f>
        <v/>
      </c>
      <c r="L1392" s="7">
        <f>L1386</f>
        <v/>
      </c>
      <c r="R1392" s="7">
        <f>IF(I1386= "", 8675, "")</f>
        <v/>
      </c>
    </row>
    <row r="1393" spans="1:18" hidden="1">
      <c r="A1393" s="7" t="s">
        <v>560</v>
      </c>
    </row>
    <row r="1394" spans="1:18" hidden="1">
      <c r="A1394" s="7" t="s">
        <v>561</v>
      </c>
    </row>
    <row r="1395" spans="1:18" hidden="1">
      <c r="A1395" s="7" t="s">
        <v>560</v>
      </c>
    </row>
    <row r="1396" spans="1:18" hidden="1">
      <c r="A1396" s="7" t="s">
        <v>562</v>
      </c>
    </row>
    <row r="1397" spans="1:18" hidden="1">
      <c r="A1397" s="7" t="s">
        <v>560</v>
      </c>
    </row>
    <row r="1398" spans="1:18" hidden="1">
      <c r="A1398" s="7" t="s">
        <v>563</v>
      </c>
    </row>
    <row r="1399" spans="1:18" hidden="1">
      <c r="A1399" s="7" t="s">
        <v>51</v>
      </c>
    </row>
    <row r="1400" spans="1:18">
      <c r="A1400" s="7">
        <v>9</v>
      </c>
      <c r="B1400" s="34" t="s">
        <v>651</v>
      </c>
      <c r="C1400" s="34"/>
      <c r="D1400" s="35" t="s">
        <v>652</v>
      </c>
      <c r="E1400" s="36"/>
      <c r="F1400" s="36"/>
      <c r="G1400" s="37" t="s">
        <v>50</v>
      </c>
      <c r="H1400" s="38">
        <v>1</v>
      </c>
      <c r="I1400" s="38"/>
      <c r="J1400" s="39"/>
      <c r="K1400" s="39">
        <f>IF(AND(H1400= "",I1400= ""), 0, ROUND(ROUND(J1400, 2) * ROUND(IF(I1400="",H1400,I1400),  0), 2))</f>
        <v/>
      </c>
      <c r="L1400" s="7"/>
      <c r="N1400" s="40">
        <v>0.2</v>
      </c>
      <c r="R1400" s="7">
        <v>1384</v>
      </c>
    </row>
    <row r="1401" spans="1:18" hidden="1">
      <c r="A1401" s="7" t="s">
        <v>51</v>
      </c>
    </row>
    <row r="1402" spans="1:18" hidden="1">
      <c r="A1402" s="7" t="s">
        <v>61</v>
      </c>
    </row>
    <row r="1403" spans="1:18">
      <c r="A1403" s="7">
        <v>9</v>
      </c>
      <c r="B1403" s="34" t="s">
        <v>653</v>
      </c>
      <c r="C1403" s="34"/>
      <c r="D1403" s="35" t="s">
        <v>486</v>
      </c>
      <c r="E1403" s="36"/>
      <c r="F1403" s="36"/>
      <c r="G1403" s="37" t="s">
        <v>50</v>
      </c>
      <c r="H1403" s="38">
        <v>230</v>
      </c>
      <c r="I1403" s="38"/>
      <c r="J1403" s="39"/>
      <c r="K1403" s="39">
        <f>IF(AND(H1403= "",I1403= ""), 0, ROUND(ROUND(J1403, 2) * ROUND(IF(I1403="",H1403,I1403),  0), 2))</f>
        <v/>
      </c>
      <c r="L1403" s="7"/>
      <c r="N1403" s="40">
        <v>0.2</v>
      </c>
      <c r="R1403" s="7">
        <v>1384</v>
      </c>
    </row>
    <row r="1404" spans="1:18" hidden="1">
      <c r="A1404" s="7" t="s">
        <v>51</v>
      </c>
    </row>
    <row r="1405" spans="1:18" hidden="1">
      <c r="A1405" s="7" t="s">
        <v>61</v>
      </c>
    </row>
    <row r="1406" spans="1:18">
      <c r="A1406" s="7">
        <v>9</v>
      </c>
      <c r="B1406" s="34" t="s">
        <v>654</v>
      </c>
      <c r="C1406" s="34"/>
      <c r="D1406" s="35" t="s">
        <v>655</v>
      </c>
      <c r="E1406" s="36"/>
      <c r="F1406" s="36"/>
      <c r="G1406" s="37" t="s">
        <v>81</v>
      </c>
      <c r="H1406" s="58">
        <v>200</v>
      </c>
      <c r="I1406" s="58"/>
      <c r="J1406" s="39"/>
      <c r="K1406" s="39">
        <f>IF(AND(H1406= "",I1406= ""), 0, ROUND(ROUND(J1406, 2) * ROUND(IF(I1406="",H1406,I1406),  2), 2))</f>
        <v/>
      </c>
      <c r="L1406" s="7"/>
      <c r="N1406" s="40">
        <v>0.2</v>
      </c>
      <c r="R1406" s="7">
        <v>1384</v>
      </c>
    </row>
    <row r="1407" spans="1:18" hidden="1">
      <c r="A1407" s="7" t="s">
        <v>51</v>
      </c>
    </row>
    <row r="1408" spans="1:18" hidden="1">
      <c r="A1408" s="7" t="s">
        <v>61</v>
      </c>
    </row>
    <row r="1409" spans="1:18">
      <c r="A1409" s="7">
        <v>9</v>
      </c>
      <c r="B1409" s="34" t="s">
        <v>656</v>
      </c>
      <c r="C1409" s="34"/>
      <c r="D1409" s="35" t="s">
        <v>657</v>
      </c>
      <c r="E1409" s="36"/>
      <c r="F1409" s="36"/>
      <c r="G1409" s="37" t="s">
        <v>50</v>
      </c>
      <c r="H1409" s="38">
        <v>2</v>
      </c>
      <c r="I1409" s="38"/>
      <c r="J1409" s="39"/>
      <c r="K1409" s="39">
        <f>IF(AND(H1409= "",I1409= ""), 0, ROUND(ROUND(J1409, 2) * ROUND(IF(I1409="",H1409,I1409),  0), 2))</f>
        <v/>
      </c>
      <c r="L1409" s="7"/>
      <c r="N1409" s="40">
        <v>0.2</v>
      </c>
      <c r="R1409" s="7">
        <v>1384</v>
      </c>
    </row>
    <row r="1410" spans="1:18" hidden="1">
      <c r="A1410" s="7" t="s">
        <v>51</v>
      </c>
    </row>
    <row r="1411" spans="1:18" hidden="1">
      <c r="A1411" s="7" t="s">
        <v>65</v>
      </c>
    </row>
    <row r="1412" spans="1:18">
      <c r="A1412" s="7">
        <v>5</v>
      </c>
      <c r="B1412" s="29" t="s">
        <v>658</v>
      </c>
      <c r="C1412" s="29"/>
      <c r="D1412" s="54" t="s">
        <v>659</v>
      </c>
      <c r="E1412" s="54"/>
      <c r="F1412" s="54"/>
      <c r="G1412" s="54"/>
      <c r="H1412" s="54"/>
      <c r="I1412" s="54"/>
      <c r="J1412" s="54"/>
      <c r="K1412" s="55"/>
      <c r="L1412" s="7"/>
    </row>
    <row r="1413" spans="1:18" hidden="1">
      <c r="A1413" s="7" t="s">
        <v>61</v>
      </c>
    </row>
    <row r="1414" spans="1:18" hidden="1">
      <c r="A1414" s="7" t="s">
        <v>61</v>
      </c>
    </row>
    <row r="1415" spans="1:18">
      <c r="A1415" s="7">
        <v>9</v>
      </c>
      <c r="B1415" s="34" t="s">
        <v>660</v>
      </c>
      <c r="C1415" s="34"/>
      <c r="D1415" s="35" t="s">
        <v>661</v>
      </c>
      <c r="E1415" s="36"/>
      <c r="F1415" s="36"/>
      <c r="G1415" s="37" t="s">
        <v>81</v>
      </c>
      <c r="H1415" s="58">
        <v>5</v>
      </c>
      <c r="I1415" s="58"/>
      <c r="J1415" s="39"/>
      <c r="K1415" s="39">
        <f>IF(AND(H1415= "",I1415= ""), 0, ROUND(ROUND(J1415, 2) * ROUND(IF(I1415="",H1415,I1415),  2), 2))</f>
        <v/>
      </c>
      <c r="L1415" s="7"/>
      <c r="N1415" s="40">
        <v>0.2</v>
      </c>
      <c r="R1415" s="7">
        <v>1384</v>
      </c>
    </row>
    <row r="1416" spans="1:18" hidden="1">
      <c r="A1416" s="7" t="s">
        <v>51</v>
      </c>
    </row>
    <row r="1417" spans="1:18">
      <c r="A1417" s="7">
        <v>9</v>
      </c>
      <c r="B1417" s="34" t="s">
        <v>662</v>
      </c>
      <c r="C1417" s="34"/>
      <c r="D1417" s="35" t="s">
        <v>663</v>
      </c>
      <c r="E1417" s="36"/>
      <c r="F1417" s="36"/>
      <c r="G1417" s="37" t="s">
        <v>81</v>
      </c>
      <c r="H1417" s="58">
        <v>15</v>
      </c>
      <c r="I1417" s="58"/>
      <c r="J1417" s="39"/>
      <c r="K1417" s="39">
        <f>IF(AND(H1417= "",I1417= ""), 0, ROUND(ROUND(J1417, 2) * ROUND(IF(I1417="",H1417,I1417),  2), 2))</f>
        <v/>
      </c>
      <c r="L1417" s="7"/>
      <c r="N1417" s="40">
        <v>0.2</v>
      </c>
      <c r="R1417" s="7">
        <v>1384</v>
      </c>
    </row>
    <row r="1418" spans="1:18" hidden="1">
      <c r="A1418" s="7" t="s">
        <v>51</v>
      </c>
    </row>
    <row r="1419" spans="1:18">
      <c r="A1419" s="7">
        <v>9</v>
      </c>
      <c r="B1419" s="34" t="s">
        <v>664</v>
      </c>
      <c r="C1419" s="34"/>
      <c r="D1419" s="35" t="s">
        <v>665</v>
      </c>
      <c r="E1419" s="36"/>
      <c r="F1419" s="36"/>
      <c r="G1419" s="37" t="s">
        <v>81</v>
      </c>
      <c r="H1419" s="58">
        <v>5</v>
      </c>
      <c r="I1419" s="58"/>
      <c r="J1419" s="39"/>
      <c r="K1419" s="39">
        <f>IF(AND(H1419= "",I1419= ""), 0, ROUND(ROUND(J1419, 2) * ROUND(IF(I1419="",H1419,I1419),  2), 2))</f>
        <v/>
      </c>
      <c r="L1419" s="7"/>
      <c r="N1419" s="40">
        <v>0.2</v>
      </c>
      <c r="R1419" s="7">
        <v>1384</v>
      </c>
    </row>
    <row r="1420" spans="1:18" hidden="1">
      <c r="A1420" s="7" t="s">
        <v>51</v>
      </c>
    </row>
    <row r="1421" spans="1:18">
      <c r="A1421" s="7">
        <v>9</v>
      </c>
      <c r="B1421" s="34" t="s">
        <v>666</v>
      </c>
      <c r="C1421" s="34"/>
      <c r="D1421" s="35" t="s">
        <v>484</v>
      </c>
      <c r="E1421" s="36"/>
      <c r="F1421" s="36"/>
      <c r="G1421" s="37" t="s">
        <v>50</v>
      </c>
      <c r="H1421" s="38">
        <v>1</v>
      </c>
      <c r="I1421" s="38"/>
      <c r="J1421" s="39"/>
      <c r="K1421" s="39">
        <f>IF(AND(H1421= "",I1421= ""), 0, ROUND(ROUND(J1421, 2) * ROUND(IF(I1421="",H1421,I1421),  0), 2))</f>
        <v/>
      </c>
      <c r="L1421" s="7"/>
      <c r="N1421" s="40">
        <v>0.2</v>
      </c>
      <c r="R1421" s="7">
        <v>1384</v>
      </c>
    </row>
    <row r="1422" spans="1:18" hidden="1">
      <c r="A1422" s="7" t="s">
        <v>51</v>
      </c>
    </row>
    <row r="1423" spans="1:18" hidden="1">
      <c r="A1423" s="7" t="s">
        <v>65</v>
      </c>
    </row>
    <row r="1424" spans="1:18">
      <c r="A1424" s="7">
        <v>5</v>
      </c>
      <c r="B1424" s="29" t="s">
        <v>667</v>
      </c>
      <c r="C1424" s="29"/>
      <c r="D1424" s="54" t="s">
        <v>668</v>
      </c>
      <c r="E1424" s="54"/>
      <c r="F1424" s="54"/>
      <c r="G1424" s="54"/>
      <c r="H1424" s="54"/>
      <c r="I1424" s="54"/>
      <c r="J1424" s="54"/>
      <c r="K1424" s="55"/>
      <c r="L1424" s="7"/>
    </row>
    <row r="1425" spans="1:18" hidden="1">
      <c r="A1425" s="7" t="s">
        <v>61</v>
      </c>
    </row>
    <row r="1426" spans="1:18" hidden="1">
      <c r="A1426" s="7" t="s">
        <v>61</v>
      </c>
    </row>
    <row r="1427" spans="1:18">
      <c r="A1427" s="7">
        <v>9</v>
      </c>
      <c r="B1427" s="34" t="s">
        <v>669</v>
      </c>
      <c r="C1427" s="34"/>
      <c r="D1427" s="35" t="s">
        <v>670</v>
      </c>
      <c r="E1427" s="36"/>
      <c r="F1427" s="36"/>
      <c r="G1427" s="37" t="s">
        <v>81</v>
      </c>
      <c r="H1427" s="58">
        <v>20</v>
      </c>
      <c r="I1427" s="58"/>
      <c r="J1427" s="39"/>
      <c r="K1427" s="39">
        <f>IF(AND(H1427= "",I1427= ""), 0, ROUND(ROUND(J1427, 2) * ROUND(IF(I1427="",H1427,I1427),  2), 2))</f>
        <v/>
      </c>
      <c r="L1427" s="7"/>
      <c r="N1427" s="40">
        <v>0.2</v>
      </c>
      <c r="R1427" s="7">
        <v>1384</v>
      </c>
    </row>
    <row r="1428" spans="1:18" hidden="1">
      <c r="A1428" s="7" t="s">
        <v>51</v>
      </c>
    </row>
    <row r="1429" spans="1:18">
      <c r="A1429" s="7">
        <v>9</v>
      </c>
      <c r="B1429" s="34" t="s">
        <v>671</v>
      </c>
      <c r="C1429" s="34"/>
      <c r="D1429" s="35" t="s">
        <v>672</v>
      </c>
      <c r="E1429" s="36"/>
      <c r="F1429" s="36"/>
      <c r="G1429" s="37" t="s">
        <v>81</v>
      </c>
      <c r="H1429" s="58">
        <v>10</v>
      </c>
      <c r="I1429" s="58"/>
      <c r="J1429" s="39"/>
      <c r="K1429" s="39">
        <f>IF(AND(H1429= "",I1429= ""), 0, ROUND(ROUND(J1429, 2) * ROUND(IF(I1429="",H1429,I1429),  2), 2))</f>
        <v/>
      </c>
      <c r="L1429" s="7"/>
      <c r="N1429" s="40">
        <v>0.2</v>
      </c>
      <c r="R1429" s="7">
        <v>1384</v>
      </c>
    </row>
    <row r="1430" spans="1:18" hidden="1">
      <c r="A1430" s="7" t="s">
        <v>51</v>
      </c>
    </row>
    <row r="1431" spans="1:18">
      <c r="A1431" s="7">
        <v>9</v>
      </c>
      <c r="B1431" s="34" t="s">
        <v>673</v>
      </c>
      <c r="C1431" s="34"/>
      <c r="D1431" s="35" t="s">
        <v>674</v>
      </c>
      <c r="E1431" s="36"/>
      <c r="F1431" s="36"/>
      <c r="G1431" s="37" t="s">
        <v>81</v>
      </c>
      <c r="H1431" s="58">
        <v>10</v>
      </c>
      <c r="I1431" s="58"/>
      <c r="J1431" s="39"/>
      <c r="K1431" s="39">
        <f>IF(AND(H1431= "",I1431= ""), 0, ROUND(ROUND(J1431, 2) * ROUND(IF(I1431="",H1431,I1431),  2), 2))</f>
        <v/>
      </c>
      <c r="L1431" s="7"/>
      <c r="N1431" s="40">
        <v>0.2</v>
      </c>
      <c r="R1431" s="7">
        <v>1384</v>
      </c>
    </row>
    <row r="1432" spans="1:18" hidden="1">
      <c r="A1432" s="7" t="s">
        <v>51</v>
      </c>
    </row>
    <row r="1433" spans="1:18">
      <c r="A1433" s="7">
        <v>9</v>
      </c>
      <c r="B1433" s="34" t="s">
        <v>675</v>
      </c>
      <c r="C1433" s="34"/>
      <c r="D1433" s="35" t="s">
        <v>676</v>
      </c>
      <c r="E1433" s="36"/>
      <c r="F1433" s="36"/>
      <c r="G1433" s="37" t="s">
        <v>81</v>
      </c>
      <c r="H1433" s="58">
        <v>10</v>
      </c>
      <c r="I1433" s="58"/>
      <c r="J1433" s="39"/>
      <c r="K1433" s="39">
        <f>IF(AND(H1433= "",I1433= ""), 0, ROUND(ROUND(J1433, 2) * ROUND(IF(I1433="",H1433,I1433),  2), 2))</f>
        <v/>
      </c>
      <c r="L1433" s="7"/>
      <c r="N1433" s="40">
        <v>0.2</v>
      </c>
      <c r="R1433" s="7">
        <v>1384</v>
      </c>
    </row>
    <row r="1434" spans="1:18" hidden="1">
      <c r="A1434" s="7" t="s">
        <v>51</v>
      </c>
    </row>
    <row r="1435" spans="1:18">
      <c r="A1435" s="7">
        <v>9</v>
      </c>
      <c r="B1435" s="34" t="s">
        <v>677</v>
      </c>
      <c r="C1435" s="34"/>
      <c r="D1435" s="35" t="s">
        <v>484</v>
      </c>
      <c r="E1435" s="36"/>
      <c r="F1435" s="36"/>
      <c r="G1435" s="37" t="s">
        <v>50</v>
      </c>
      <c r="H1435" s="38">
        <v>1</v>
      </c>
      <c r="I1435" s="38"/>
      <c r="J1435" s="39"/>
      <c r="K1435" s="39">
        <f>IF(AND(H1435= "",I1435= ""), 0, ROUND(ROUND(J1435, 2) * ROUND(IF(I1435="",H1435,I1435),  0), 2))</f>
        <v/>
      </c>
      <c r="L1435" s="7"/>
      <c r="N1435" s="40">
        <v>0.2</v>
      </c>
      <c r="R1435" s="7">
        <v>1384</v>
      </c>
    </row>
    <row r="1436" spans="1:18" hidden="1">
      <c r="A1436" s="7" t="s">
        <v>51</v>
      </c>
    </row>
    <row r="1437" spans="1:18" hidden="1">
      <c r="A1437" s="7" t="s">
        <v>65</v>
      </c>
    </row>
    <row r="1438" spans="1:18">
      <c r="A1438" s="7">
        <v>5</v>
      </c>
      <c r="B1438" s="29" t="s">
        <v>678</v>
      </c>
      <c r="C1438" s="29"/>
      <c r="D1438" s="54" t="s">
        <v>679</v>
      </c>
      <c r="E1438" s="54"/>
      <c r="F1438" s="54"/>
      <c r="G1438" s="54"/>
      <c r="H1438" s="54"/>
      <c r="I1438" s="54"/>
      <c r="J1438" s="54"/>
      <c r="K1438" s="55"/>
      <c r="L1438" s="7"/>
    </row>
    <row r="1439" spans="1:18" hidden="1">
      <c r="A1439" s="7" t="s">
        <v>61</v>
      </c>
    </row>
    <row r="1440" spans="1:18" hidden="1">
      <c r="A1440" s="7" t="s">
        <v>61</v>
      </c>
    </row>
    <row r="1441" spans="1:18" hidden="1">
      <c r="A1441" s="7" t="s">
        <v>61</v>
      </c>
    </row>
    <row r="1442" spans="1:18">
      <c r="A1442" s="7">
        <v>9</v>
      </c>
      <c r="B1442" s="34" t="s">
        <v>680</v>
      </c>
      <c r="C1442" s="34"/>
      <c r="D1442" s="35" t="s">
        <v>474</v>
      </c>
      <c r="E1442" s="36"/>
      <c r="F1442" s="36"/>
      <c r="G1442" s="37" t="s">
        <v>81</v>
      </c>
      <c r="H1442" s="58">
        <f>ROUND(SUM(H1443:H1445), 2 )</f>
        <v/>
      </c>
      <c r="I1442" s="58"/>
      <c r="J1442" s="39"/>
      <c r="K1442" s="39">
        <f>IF(AND(H1442= "",I1442= ""), 0, ROUND(ROUND(J1442, 2) * ROUND(IF(I1442="",H1442,I1442),  2), 2))</f>
        <v/>
      </c>
      <c r="L1442" s="7"/>
      <c r="N1442" s="40">
        <v>0.2</v>
      </c>
      <c r="R1442" s="7">
        <f>IF(I1442= "", "", 1384)</f>
        <v/>
      </c>
    </row>
    <row r="1443" spans="1:18" hidden="1">
      <c r="A1443" s="61" t="s">
        <v>555</v>
      </c>
      <c r="B1443" s="36"/>
      <c r="C1443" s="36"/>
      <c r="D1443" s="62" t="s">
        <v>554</v>
      </c>
      <c r="E1443" s="62"/>
      <c r="F1443" s="62"/>
      <c r="G1443" s="62"/>
      <c r="H1443" s="66">
        <v>90</v>
      </c>
      <c r="I1443" s="64"/>
      <c r="K1443" s="36"/>
    </row>
    <row r="1444" spans="1:18" hidden="1">
      <c r="A1444" s="61" t="s">
        <v>557</v>
      </c>
      <c r="B1444" s="36"/>
      <c r="C1444" s="36"/>
      <c r="D1444" s="62" t="s">
        <v>556</v>
      </c>
      <c r="E1444" s="62"/>
      <c r="F1444" s="62"/>
      <c r="G1444" s="62"/>
      <c r="H1444" s="66">
        <v>335</v>
      </c>
      <c r="I1444" s="64"/>
      <c r="K1444" s="36"/>
    </row>
    <row r="1445" spans="1:18" hidden="1">
      <c r="A1445" s="61" t="s">
        <v>559</v>
      </c>
      <c r="B1445" s="36"/>
      <c r="C1445" s="36"/>
      <c r="D1445" s="62" t="s">
        <v>558</v>
      </c>
      <c r="E1445" s="62"/>
      <c r="F1445" s="62"/>
      <c r="G1445" s="62"/>
      <c r="H1445" s="66">
        <v>210</v>
      </c>
      <c r="I1445" s="64"/>
      <c r="K1445" s="36"/>
    </row>
    <row r="1446" spans="1:18" hidden="1">
      <c r="H1446" s="65">
        <f>H1443</f>
        <v/>
      </c>
      <c r="I1446" s="65">
        <f>IF(I1443= "", "", I1443)</f>
        <v/>
      </c>
      <c r="K1446" s="65">
        <f>IF(AND(H1446= "",I1446= ""), 0, ROUND(ROUND(J1442, 2) * ROUND(IF(I1446="",H1446,I1446),  2), 2))</f>
        <v/>
      </c>
      <c r="L1446" s="7">
        <f>L1442</f>
        <v/>
      </c>
      <c r="R1446" s="7">
        <f>IF(I1442= "", 21584, "")</f>
        <v/>
      </c>
    </row>
    <row r="1447" spans="1:18" hidden="1">
      <c r="H1447" s="65">
        <f>H1444</f>
        <v/>
      </c>
      <c r="I1447" s="65">
        <f>IF(I1444= "", "", I1444)</f>
        <v/>
      </c>
      <c r="K1447" s="65">
        <f>IF(AND(H1447= "",I1447= ""), 0, ROUND(ROUND(J1442, 2) * ROUND(IF(I1447="",H1447,I1447),  2), 2))</f>
        <v/>
      </c>
      <c r="L1447" s="7">
        <f>L1442</f>
        <v/>
      </c>
      <c r="R1447" s="7">
        <f>IF(I1442= "", 41323, "")</f>
        <v/>
      </c>
    </row>
    <row r="1448" spans="1:18" hidden="1">
      <c r="H1448" s="65">
        <f>H1445</f>
        <v/>
      </c>
      <c r="I1448" s="65">
        <f>IF(I1445= "", "", I1445)</f>
        <v/>
      </c>
      <c r="K1448" s="65">
        <f>IF(AND(H1448= "",I1448= ""), 0, ROUND(ROUND(J1442, 2) * ROUND(IF(I1448="",H1448,I1448),  2), 2))</f>
        <v/>
      </c>
      <c r="L1448" s="7">
        <f>L1442</f>
        <v/>
      </c>
      <c r="R1448" s="7">
        <f>IF(I1442= "", 8675, "")</f>
        <v/>
      </c>
    </row>
    <row r="1449" spans="1:18" hidden="1">
      <c r="A1449" s="7" t="s">
        <v>560</v>
      </c>
    </row>
    <row r="1450" spans="1:18" hidden="1">
      <c r="A1450" s="7" t="s">
        <v>561</v>
      </c>
    </row>
    <row r="1451" spans="1:18" hidden="1">
      <c r="A1451" s="7" t="s">
        <v>560</v>
      </c>
    </row>
    <row r="1452" spans="1:18" hidden="1">
      <c r="A1452" s="7" t="s">
        <v>562</v>
      </c>
    </row>
    <row r="1453" spans="1:18" hidden="1">
      <c r="A1453" s="7" t="s">
        <v>560</v>
      </c>
    </row>
    <row r="1454" spans="1:18" hidden="1">
      <c r="A1454" s="7" t="s">
        <v>563</v>
      </c>
    </row>
    <row r="1455" spans="1:18" hidden="1">
      <c r="A1455" s="7" t="s">
        <v>51</v>
      </c>
    </row>
    <row r="1456" spans="1:18">
      <c r="A1456" s="7">
        <v>9</v>
      </c>
      <c r="B1456" s="34" t="s">
        <v>681</v>
      </c>
      <c r="C1456" s="34"/>
      <c r="D1456" s="35" t="s">
        <v>476</v>
      </c>
      <c r="E1456" s="36"/>
      <c r="F1456" s="36"/>
      <c r="G1456" s="37" t="s">
        <v>81</v>
      </c>
      <c r="H1456" s="58">
        <f>ROUND(SUM(H1457:H1459), 2 )</f>
        <v/>
      </c>
      <c r="I1456" s="58"/>
      <c r="J1456" s="39"/>
      <c r="K1456" s="39">
        <f>IF(AND(H1456= "",I1456= ""), 0, ROUND(ROUND(J1456, 2) * ROUND(IF(I1456="",H1456,I1456),  2), 2))</f>
        <v/>
      </c>
      <c r="L1456" s="7"/>
      <c r="N1456" s="40">
        <v>0.2</v>
      </c>
      <c r="R1456" s="7">
        <f>IF(I1456= "", "", 1384)</f>
        <v/>
      </c>
    </row>
    <row r="1457" spans="1:18" hidden="1">
      <c r="A1457" s="61" t="s">
        <v>555</v>
      </c>
      <c r="B1457" s="36"/>
      <c r="C1457" s="36"/>
      <c r="D1457" s="62" t="s">
        <v>554</v>
      </c>
      <c r="E1457" s="62"/>
      <c r="F1457" s="62"/>
      <c r="G1457" s="62"/>
      <c r="H1457" s="66">
        <v>15</v>
      </c>
      <c r="I1457" s="64"/>
      <c r="K1457" s="36"/>
    </row>
    <row r="1458" spans="1:18" hidden="1">
      <c r="A1458" s="61" t="s">
        <v>557</v>
      </c>
      <c r="B1458" s="36"/>
      <c r="C1458" s="36"/>
      <c r="D1458" s="62" t="s">
        <v>556</v>
      </c>
      <c r="E1458" s="62"/>
      <c r="F1458" s="62"/>
      <c r="G1458" s="62"/>
      <c r="H1458" s="66">
        <v>120</v>
      </c>
      <c r="I1458" s="64"/>
      <c r="K1458" s="36"/>
    </row>
    <row r="1459" spans="1:18" hidden="1">
      <c r="A1459" s="61" t="s">
        <v>559</v>
      </c>
      <c r="B1459" s="36"/>
      <c r="C1459" s="36"/>
      <c r="D1459" s="62" t="s">
        <v>558</v>
      </c>
      <c r="E1459" s="62"/>
      <c r="F1459" s="62"/>
      <c r="G1459" s="62"/>
      <c r="H1459" s="66">
        <v>85</v>
      </c>
      <c r="I1459" s="64"/>
      <c r="K1459" s="36"/>
    </row>
    <row r="1460" spans="1:18" hidden="1">
      <c r="H1460" s="65">
        <f>H1457</f>
        <v/>
      </c>
      <c r="I1460" s="65">
        <f>IF(I1457= "", "", I1457)</f>
        <v/>
      </c>
      <c r="K1460" s="65">
        <f>IF(AND(H1460= "",I1460= ""), 0, ROUND(ROUND(J1456, 2) * ROUND(IF(I1460="",H1460,I1460),  2), 2))</f>
        <v/>
      </c>
      <c r="L1460" s="7">
        <f>L1456</f>
        <v/>
      </c>
      <c r="R1460" s="7">
        <f>IF(I1456= "", 21584, "")</f>
        <v/>
      </c>
    </row>
    <row r="1461" spans="1:18" hidden="1">
      <c r="H1461" s="65">
        <f>H1458</f>
        <v/>
      </c>
      <c r="I1461" s="65">
        <f>IF(I1458= "", "", I1458)</f>
        <v/>
      </c>
      <c r="K1461" s="65">
        <f>IF(AND(H1461= "",I1461= ""), 0, ROUND(ROUND(J1456, 2) * ROUND(IF(I1461="",H1461,I1461),  2), 2))</f>
        <v/>
      </c>
      <c r="L1461" s="7">
        <f>L1456</f>
        <v/>
      </c>
      <c r="R1461" s="7">
        <f>IF(I1456= "", 41323, "")</f>
        <v/>
      </c>
    </row>
    <row r="1462" spans="1:18" hidden="1">
      <c r="H1462" s="65">
        <f>H1459</f>
        <v/>
      </c>
      <c r="I1462" s="65">
        <f>IF(I1459= "", "", I1459)</f>
        <v/>
      </c>
      <c r="K1462" s="65">
        <f>IF(AND(H1462= "",I1462= ""), 0, ROUND(ROUND(J1456, 2) * ROUND(IF(I1462="",H1462,I1462),  2), 2))</f>
        <v/>
      </c>
      <c r="L1462" s="7">
        <f>L1456</f>
        <v/>
      </c>
      <c r="R1462" s="7">
        <f>IF(I1456= "", 8675, "")</f>
        <v/>
      </c>
    </row>
    <row r="1463" spans="1:18" hidden="1">
      <c r="A1463" s="7" t="s">
        <v>560</v>
      </c>
    </row>
    <row r="1464" spans="1:18" hidden="1">
      <c r="A1464" s="7" t="s">
        <v>561</v>
      </c>
    </row>
    <row r="1465" spans="1:18" hidden="1">
      <c r="A1465" s="7" t="s">
        <v>560</v>
      </c>
    </row>
    <row r="1466" spans="1:18" hidden="1">
      <c r="A1466" s="7" t="s">
        <v>562</v>
      </c>
    </row>
    <row r="1467" spans="1:18" hidden="1">
      <c r="A1467" s="7" t="s">
        <v>560</v>
      </c>
    </row>
    <row r="1468" spans="1:18" hidden="1">
      <c r="A1468" s="7" t="s">
        <v>563</v>
      </c>
    </row>
    <row r="1469" spans="1:18" hidden="1">
      <c r="A1469" s="7" t="s">
        <v>51</v>
      </c>
    </row>
    <row r="1470" spans="1:18">
      <c r="A1470" s="7">
        <v>9</v>
      </c>
      <c r="B1470" s="34" t="s">
        <v>682</v>
      </c>
      <c r="C1470" s="34"/>
      <c r="D1470" s="35" t="s">
        <v>478</v>
      </c>
      <c r="E1470" s="36"/>
      <c r="F1470" s="36"/>
      <c r="G1470" s="37" t="s">
        <v>81</v>
      </c>
      <c r="H1470" s="58">
        <f>ROUND(SUM(H1471:H1473), 2 )</f>
        <v/>
      </c>
      <c r="I1470" s="58"/>
      <c r="J1470" s="39"/>
      <c r="K1470" s="39">
        <f>IF(AND(H1470= "",I1470= ""), 0, ROUND(ROUND(J1470, 2) * ROUND(IF(I1470="",H1470,I1470),  2), 2))</f>
        <v/>
      </c>
      <c r="L1470" s="7"/>
      <c r="N1470" s="40">
        <v>0.2</v>
      </c>
      <c r="R1470" s="7">
        <f>IF(I1470= "", "", 1384)</f>
        <v/>
      </c>
    </row>
    <row r="1471" spans="1:18" hidden="1">
      <c r="A1471" s="61" t="s">
        <v>555</v>
      </c>
      <c r="B1471" s="36"/>
      <c r="C1471" s="36"/>
      <c r="D1471" s="62" t="s">
        <v>554</v>
      </c>
      <c r="E1471" s="62"/>
      <c r="F1471" s="62"/>
      <c r="G1471" s="62"/>
      <c r="H1471" s="66">
        <v>5</v>
      </c>
      <c r="I1471" s="64"/>
      <c r="K1471" s="36"/>
    </row>
    <row r="1472" spans="1:18" hidden="1">
      <c r="A1472" s="61" t="s">
        <v>557</v>
      </c>
      <c r="B1472" s="36"/>
      <c r="C1472" s="36"/>
      <c r="D1472" s="62" t="s">
        <v>556</v>
      </c>
      <c r="E1472" s="62"/>
      <c r="F1472" s="62"/>
      <c r="G1472" s="62"/>
      <c r="H1472" s="66">
        <v>25</v>
      </c>
      <c r="I1472" s="64"/>
      <c r="K1472" s="36"/>
    </row>
    <row r="1473" spans="1:18" hidden="1">
      <c r="A1473" s="61" t="s">
        <v>559</v>
      </c>
      <c r="B1473" s="36"/>
      <c r="C1473" s="36"/>
      <c r="D1473" s="62" t="s">
        <v>558</v>
      </c>
      <c r="E1473" s="62"/>
      <c r="F1473" s="62"/>
      <c r="G1473" s="62"/>
      <c r="H1473" s="66">
        <v>65</v>
      </c>
      <c r="I1473" s="64"/>
      <c r="K1473" s="36"/>
    </row>
    <row r="1474" spans="1:18" hidden="1">
      <c r="H1474" s="65">
        <f>H1471</f>
        <v/>
      </c>
      <c r="I1474" s="65">
        <f>IF(I1471= "", "", I1471)</f>
        <v/>
      </c>
      <c r="K1474" s="65">
        <f>IF(AND(H1474= "",I1474= ""), 0, ROUND(ROUND(J1470, 2) * ROUND(IF(I1474="",H1474,I1474),  2), 2))</f>
        <v/>
      </c>
      <c r="L1474" s="7">
        <f>L1470</f>
        <v/>
      </c>
      <c r="R1474" s="7">
        <f>IF(I1470= "", 21584, "")</f>
        <v/>
      </c>
    </row>
    <row r="1475" spans="1:18" hidden="1">
      <c r="H1475" s="65">
        <f>H1472</f>
        <v/>
      </c>
      <c r="I1475" s="65">
        <f>IF(I1472= "", "", I1472)</f>
        <v/>
      </c>
      <c r="K1475" s="65">
        <f>IF(AND(H1475= "",I1475= ""), 0, ROUND(ROUND(J1470, 2) * ROUND(IF(I1475="",H1475,I1475),  2), 2))</f>
        <v/>
      </c>
      <c r="L1475" s="7">
        <f>L1470</f>
        <v/>
      </c>
      <c r="R1475" s="7">
        <f>IF(I1470= "", 41323, "")</f>
        <v/>
      </c>
    </row>
    <row r="1476" spans="1:18" hidden="1">
      <c r="H1476" s="65">
        <f>H1473</f>
        <v/>
      </c>
      <c r="I1476" s="65">
        <f>IF(I1473= "", "", I1473)</f>
        <v/>
      </c>
      <c r="K1476" s="65">
        <f>IF(AND(H1476= "",I1476= ""), 0, ROUND(ROUND(J1470, 2) * ROUND(IF(I1476="",H1476,I1476),  2), 2))</f>
        <v/>
      </c>
      <c r="L1476" s="7">
        <f>L1470</f>
        <v/>
      </c>
      <c r="R1476" s="7">
        <f>IF(I1470= "", 8675, "")</f>
        <v/>
      </c>
    </row>
    <row r="1477" spans="1:18" hidden="1">
      <c r="A1477" s="7" t="s">
        <v>560</v>
      </c>
    </row>
    <row r="1478" spans="1:18" hidden="1">
      <c r="A1478" s="7" t="s">
        <v>561</v>
      </c>
    </row>
    <row r="1479" spans="1:18" hidden="1">
      <c r="A1479" s="7" t="s">
        <v>560</v>
      </c>
    </row>
    <row r="1480" spans="1:18" hidden="1">
      <c r="A1480" s="7" t="s">
        <v>562</v>
      </c>
    </row>
    <row r="1481" spans="1:18" hidden="1">
      <c r="A1481" s="7" t="s">
        <v>560</v>
      </c>
    </row>
    <row r="1482" spans="1:18" hidden="1">
      <c r="A1482" s="7" t="s">
        <v>563</v>
      </c>
    </row>
    <row r="1483" spans="1:18" hidden="1">
      <c r="A1483" s="7" t="s">
        <v>51</v>
      </c>
    </row>
    <row r="1484" spans="1:18">
      <c r="A1484" s="7">
        <v>9</v>
      </c>
      <c r="B1484" s="34" t="s">
        <v>683</v>
      </c>
      <c r="C1484" s="34"/>
      <c r="D1484" s="35" t="s">
        <v>480</v>
      </c>
      <c r="E1484" s="36"/>
      <c r="F1484" s="36"/>
      <c r="G1484" s="37" t="s">
        <v>81</v>
      </c>
      <c r="H1484" s="58">
        <f>ROUND(SUM(H1485:H1487), 2 )</f>
        <v/>
      </c>
      <c r="I1484" s="58"/>
      <c r="J1484" s="39"/>
      <c r="K1484" s="39">
        <f>IF(AND(H1484= "",I1484= ""), 0, ROUND(ROUND(J1484, 2) * ROUND(IF(I1484="",H1484,I1484),  2), 2))</f>
        <v/>
      </c>
      <c r="L1484" s="7"/>
      <c r="N1484" s="40">
        <v>0.2</v>
      </c>
      <c r="R1484" s="7">
        <f>IF(I1484= "", "", 1384)</f>
        <v/>
      </c>
    </row>
    <row r="1485" spans="1:18" hidden="1">
      <c r="A1485" s="61" t="s">
        <v>555</v>
      </c>
      <c r="B1485" s="36"/>
      <c r="C1485" s="36"/>
      <c r="D1485" s="62" t="s">
        <v>554</v>
      </c>
      <c r="E1485" s="62"/>
      <c r="F1485" s="62"/>
      <c r="G1485" s="62"/>
      <c r="H1485" s="66">
        <v>25</v>
      </c>
      <c r="I1485" s="64"/>
      <c r="K1485" s="36"/>
    </row>
    <row r="1486" spans="1:18" hidden="1">
      <c r="A1486" s="61" t="s">
        <v>557</v>
      </c>
      <c r="B1486" s="36"/>
      <c r="C1486" s="36"/>
      <c r="D1486" s="62" t="s">
        <v>556</v>
      </c>
      <c r="E1486" s="62"/>
      <c r="F1486" s="62"/>
      <c r="G1486" s="62"/>
      <c r="H1486" s="66">
        <v>65</v>
      </c>
      <c r="I1486" s="64"/>
      <c r="K1486" s="36"/>
    </row>
    <row r="1487" spans="1:18" hidden="1">
      <c r="A1487" s="61" t="s">
        <v>559</v>
      </c>
      <c r="B1487" s="36"/>
      <c r="C1487" s="36"/>
      <c r="D1487" s="62" t="s">
        <v>558</v>
      </c>
      <c r="E1487" s="62"/>
      <c r="F1487" s="62"/>
      <c r="G1487" s="62"/>
      <c r="H1487" s="66">
        <v>100</v>
      </c>
      <c r="I1487" s="64"/>
      <c r="K1487" s="36"/>
    </row>
    <row r="1488" spans="1:18" hidden="1">
      <c r="H1488" s="65">
        <f>H1485</f>
        <v/>
      </c>
      <c r="I1488" s="65">
        <f>IF(I1485= "", "", I1485)</f>
        <v/>
      </c>
      <c r="K1488" s="65">
        <f>IF(AND(H1488= "",I1488= ""), 0, ROUND(ROUND(J1484, 2) * ROUND(IF(I1488="",H1488,I1488),  2), 2))</f>
        <v/>
      </c>
      <c r="L1488" s="7">
        <f>L1484</f>
        <v/>
      </c>
      <c r="R1488" s="7">
        <f>IF(I1484= "", 21584, "")</f>
        <v/>
      </c>
    </row>
    <row r="1489" spans="1:18" hidden="1">
      <c r="H1489" s="65">
        <f>H1486</f>
        <v/>
      </c>
      <c r="I1489" s="65">
        <f>IF(I1486= "", "", I1486)</f>
        <v/>
      </c>
      <c r="K1489" s="65">
        <f>IF(AND(H1489= "",I1489= ""), 0, ROUND(ROUND(J1484, 2) * ROUND(IF(I1489="",H1489,I1489),  2), 2))</f>
        <v/>
      </c>
      <c r="L1489" s="7">
        <f>L1484</f>
        <v/>
      </c>
      <c r="R1489" s="7">
        <f>IF(I1484= "", 41323, "")</f>
        <v/>
      </c>
    </row>
    <row r="1490" spans="1:18" hidden="1">
      <c r="H1490" s="65">
        <f>H1487</f>
        <v/>
      </c>
      <c r="I1490" s="65">
        <f>IF(I1487= "", "", I1487)</f>
        <v/>
      </c>
      <c r="K1490" s="65">
        <f>IF(AND(H1490= "",I1490= ""), 0, ROUND(ROUND(J1484, 2) * ROUND(IF(I1490="",H1490,I1490),  2), 2))</f>
        <v/>
      </c>
      <c r="L1490" s="7">
        <f>L1484</f>
        <v/>
      </c>
      <c r="R1490" s="7">
        <f>IF(I1484= "", 8675, "")</f>
        <v/>
      </c>
    </row>
    <row r="1491" spans="1:18" hidden="1">
      <c r="A1491" s="7" t="s">
        <v>560</v>
      </c>
    </row>
    <row r="1492" spans="1:18" hidden="1">
      <c r="A1492" s="7" t="s">
        <v>561</v>
      </c>
    </row>
    <row r="1493" spans="1:18" hidden="1">
      <c r="A1493" s="7" t="s">
        <v>560</v>
      </c>
    </row>
    <row r="1494" spans="1:18" hidden="1">
      <c r="A1494" s="7" t="s">
        <v>562</v>
      </c>
    </row>
    <row r="1495" spans="1:18" hidden="1">
      <c r="A1495" s="7" t="s">
        <v>560</v>
      </c>
    </row>
    <row r="1496" spans="1:18" hidden="1">
      <c r="A1496" s="7" t="s">
        <v>563</v>
      </c>
    </row>
    <row r="1497" spans="1:18" hidden="1">
      <c r="A1497" s="7" t="s">
        <v>51</v>
      </c>
    </row>
    <row r="1498" spans="1:18">
      <c r="A1498" s="7">
        <v>9</v>
      </c>
      <c r="B1498" s="34" t="s">
        <v>684</v>
      </c>
      <c r="C1498" s="34"/>
      <c r="D1498" s="35" t="s">
        <v>620</v>
      </c>
      <c r="E1498" s="36"/>
      <c r="F1498" s="36"/>
      <c r="G1498" s="37" t="s">
        <v>81</v>
      </c>
      <c r="H1498" s="58">
        <f>ROUND(SUM(H1499:H1501), 2 )</f>
        <v/>
      </c>
      <c r="I1498" s="58"/>
      <c r="J1498" s="39"/>
      <c r="K1498" s="39">
        <f>IF(AND(H1498= "",I1498= ""), 0, ROUND(ROUND(J1498, 2) * ROUND(IF(I1498="",H1498,I1498),  2), 2))</f>
        <v/>
      </c>
      <c r="L1498" s="7"/>
      <c r="N1498" s="40">
        <v>0.2</v>
      </c>
      <c r="R1498" s="7">
        <f>IF(I1498= "", "", 1384)</f>
        <v/>
      </c>
    </row>
    <row r="1499" spans="1:18" hidden="1">
      <c r="A1499" s="61" t="s">
        <v>555</v>
      </c>
      <c r="B1499" s="36"/>
      <c r="C1499" s="36"/>
      <c r="D1499" s="62" t="s">
        <v>554</v>
      </c>
      <c r="E1499" s="62"/>
      <c r="F1499" s="62"/>
      <c r="G1499" s="62"/>
      <c r="H1499" s="66">
        <v>30</v>
      </c>
      <c r="I1499" s="64"/>
      <c r="K1499" s="36"/>
    </row>
    <row r="1500" spans="1:18" hidden="1">
      <c r="A1500" s="61" t="s">
        <v>557</v>
      </c>
      <c r="B1500" s="36"/>
      <c r="C1500" s="36"/>
      <c r="D1500" s="62" t="s">
        <v>556</v>
      </c>
      <c r="E1500" s="62"/>
      <c r="F1500" s="62"/>
      <c r="G1500" s="62"/>
      <c r="H1500" s="66">
        <v>35</v>
      </c>
      <c r="I1500" s="64"/>
      <c r="K1500" s="36"/>
    </row>
    <row r="1501" spans="1:18" hidden="1">
      <c r="A1501" s="61" t="s">
        <v>559</v>
      </c>
      <c r="B1501" s="36"/>
      <c r="C1501" s="36"/>
      <c r="D1501" s="62" t="s">
        <v>558</v>
      </c>
      <c r="E1501" s="62"/>
      <c r="F1501" s="62"/>
      <c r="G1501" s="62"/>
      <c r="H1501" s="66">
        <v>125</v>
      </c>
      <c r="I1501" s="64"/>
      <c r="K1501" s="36"/>
    </row>
    <row r="1502" spans="1:18" hidden="1">
      <c r="H1502" s="65">
        <f>H1499</f>
        <v/>
      </c>
      <c r="I1502" s="65">
        <f>IF(I1499= "", "", I1499)</f>
        <v/>
      </c>
      <c r="K1502" s="65">
        <f>IF(AND(H1502= "",I1502= ""), 0, ROUND(ROUND(J1498, 2) * ROUND(IF(I1502="",H1502,I1502),  2), 2))</f>
        <v/>
      </c>
      <c r="L1502" s="7">
        <f>L1498</f>
        <v/>
      </c>
      <c r="R1502" s="7">
        <f>IF(I1498= "", 21584, "")</f>
        <v/>
      </c>
    </row>
    <row r="1503" spans="1:18" hidden="1">
      <c r="H1503" s="65">
        <f>H1500</f>
        <v/>
      </c>
      <c r="I1503" s="65">
        <f>IF(I1500= "", "", I1500)</f>
        <v/>
      </c>
      <c r="K1503" s="65">
        <f>IF(AND(H1503= "",I1503= ""), 0, ROUND(ROUND(J1498, 2) * ROUND(IF(I1503="",H1503,I1503),  2), 2))</f>
        <v/>
      </c>
      <c r="L1503" s="7">
        <f>L1498</f>
        <v/>
      </c>
      <c r="R1503" s="7">
        <f>IF(I1498= "", 41323, "")</f>
        <v/>
      </c>
    </row>
    <row r="1504" spans="1:18" hidden="1">
      <c r="H1504" s="65">
        <f>H1501</f>
        <v/>
      </c>
      <c r="I1504" s="65">
        <f>IF(I1501= "", "", I1501)</f>
        <v/>
      </c>
      <c r="K1504" s="65">
        <f>IF(AND(H1504= "",I1504= ""), 0, ROUND(ROUND(J1498, 2) * ROUND(IF(I1504="",H1504,I1504),  2), 2))</f>
        <v/>
      </c>
      <c r="L1504" s="7">
        <f>L1498</f>
        <v/>
      </c>
      <c r="R1504" s="7">
        <f>IF(I1498= "", 8675, "")</f>
        <v/>
      </c>
    </row>
    <row r="1505" spans="1:18" hidden="1">
      <c r="A1505" s="7" t="s">
        <v>560</v>
      </c>
    </row>
    <row r="1506" spans="1:18" hidden="1">
      <c r="A1506" s="7" t="s">
        <v>561</v>
      </c>
    </row>
    <row r="1507" spans="1:18" hidden="1">
      <c r="A1507" s="7" t="s">
        <v>560</v>
      </c>
    </row>
    <row r="1508" spans="1:18" hidden="1">
      <c r="A1508" s="7" t="s">
        <v>562</v>
      </c>
    </row>
    <row r="1509" spans="1:18" hidden="1">
      <c r="A1509" s="7" t="s">
        <v>560</v>
      </c>
    </row>
    <row r="1510" spans="1:18" hidden="1">
      <c r="A1510" s="7" t="s">
        <v>563</v>
      </c>
    </row>
    <row r="1511" spans="1:18" hidden="1">
      <c r="A1511" s="7" t="s">
        <v>51</v>
      </c>
    </row>
    <row r="1512" spans="1:18">
      <c r="A1512" s="7">
        <v>9</v>
      </c>
      <c r="B1512" s="34" t="s">
        <v>685</v>
      </c>
      <c r="C1512" s="34"/>
      <c r="D1512" s="35" t="s">
        <v>622</v>
      </c>
      <c r="E1512" s="36"/>
      <c r="F1512" s="36"/>
      <c r="G1512" s="37" t="s">
        <v>81</v>
      </c>
      <c r="H1512" s="58">
        <f>ROUND(SUM(H1513:H1515), 2 )</f>
        <v/>
      </c>
      <c r="I1512" s="58"/>
      <c r="J1512" s="39"/>
      <c r="K1512" s="39">
        <f>IF(AND(H1512= "",I1512= ""), 0, ROUND(ROUND(J1512, 2) * ROUND(IF(I1512="",H1512,I1512),  2), 2))</f>
        <v/>
      </c>
      <c r="L1512" s="7"/>
      <c r="N1512" s="40">
        <v>0.2</v>
      </c>
      <c r="R1512" s="7">
        <f>IF(I1512= "", "", 1384)</f>
        <v/>
      </c>
    </row>
    <row r="1513" spans="1:18" hidden="1">
      <c r="A1513" s="61" t="s">
        <v>555</v>
      </c>
      <c r="B1513" s="36"/>
      <c r="C1513" s="36"/>
      <c r="D1513" s="62" t="s">
        <v>554</v>
      </c>
      <c r="E1513" s="62"/>
      <c r="F1513" s="62"/>
      <c r="G1513" s="62"/>
      <c r="H1513" s="66">
        <v>5</v>
      </c>
      <c r="I1513" s="64"/>
      <c r="K1513" s="36"/>
    </row>
    <row r="1514" spans="1:18" hidden="1">
      <c r="A1514" s="61" t="s">
        <v>557</v>
      </c>
      <c r="B1514" s="36"/>
      <c r="C1514" s="36"/>
      <c r="D1514" s="62" t="s">
        <v>556</v>
      </c>
      <c r="E1514" s="62"/>
      <c r="F1514" s="62"/>
      <c r="G1514" s="62"/>
      <c r="H1514" s="66">
        <v>0</v>
      </c>
      <c r="I1514" s="64"/>
      <c r="K1514" s="36"/>
    </row>
    <row r="1515" spans="1:18" hidden="1">
      <c r="A1515" s="61" t="s">
        <v>559</v>
      </c>
      <c r="B1515" s="36"/>
      <c r="C1515" s="36"/>
      <c r="D1515" s="62" t="s">
        <v>558</v>
      </c>
      <c r="E1515" s="62"/>
      <c r="F1515" s="62"/>
      <c r="G1515" s="62"/>
      <c r="H1515" s="66">
        <v>50</v>
      </c>
      <c r="I1515" s="64"/>
      <c r="K1515" s="36"/>
    </row>
    <row r="1516" spans="1:18" hidden="1">
      <c r="H1516" s="65">
        <f>H1513</f>
        <v/>
      </c>
      <c r="I1516" s="65">
        <f>IF(I1513= "", "", I1513)</f>
        <v/>
      </c>
      <c r="K1516" s="65">
        <f>IF(AND(H1516= "",I1516= ""), 0, ROUND(ROUND(J1512, 2) * ROUND(IF(I1516="",H1516,I1516),  2), 2))</f>
        <v/>
      </c>
      <c r="L1516" s="7">
        <f>L1512</f>
        <v/>
      </c>
      <c r="R1516" s="7">
        <f>IF(I1512= "", 21584, "")</f>
        <v/>
      </c>
    </row>
    <row r="1517" spans="1:18" hidden="1">
      <c r="H1517" s="65">
        <f>H1514</f>
        <v/>
      </c>
      <c r="I1517" s="65">
        <f>IF(I1514= "", "", I1514)</f>
        <v/>
      </c>
      <c r="K1517" s="65">
        <f>IF(AND(H1517= "",I1517= ""), 0, ROUND(ROUND(J1512, 2) * ROUND(IF(I1517="",H1517,I1517),  2), 2))</f>
        <v/>
      </c>
      <c r="L1517" s="7">
        <f>L1512</f>
        <v/>
      </c>
      <c r="R1517" s="7">
        <f>IF(I1512= "", 41323, "")</f>
        <v/>
      </c>
    </row>
    <row r="1518" spans="1:18" hidden="1">
      <c r="H1518" s="65">
        <f>H1515</f>
        <v/>
      </c>
      <c r="I1518" s="65">
        <f>IF(I1515= "", "", I1515)</f>
        <v/>
      </c>
      <c r="K1518" s="65">
        <f>IF(AND(H1518= "",I1518= ""), 0, ROUND(ROUND(J1512, 2) * ROUND(IF(I1518="",H1518,I1518),  2), 2))</f>
        <v/>
      </c>
      <c r="L1518" s="7">
        <f>L1512</f>
        <v/>
      </c>
      <c r="R1518" s="7">
        <f>IF(I1512= "", 8675, "")</f>
        <v/>
      </c>
    </row>
    <row r="1519" spans="1:18" hidden="1">
      <c r="A1519" s="7" t="s">
        <v>560</v>
      </c>
    </row>
    <row r="1520" spans="1:18" hidden="1">
      <c r="A1520" s="7" t="s">
        <v>561</v>
      </c>
    </row>
    <row r="1521" spans="1:18" hidden="1">
      <c r="A1521" s="7" t="s">
        <v>560</v>
      </c>
    </row>
    <row r="1522" spans="1:18" hidden="1">
      <c r="A1522" s="7" t="s">
        <v>562</v>
      </c>
    </row>
    <row r="1523" spans="1:18" hidden="1">
      <c r="A1523" s="7" t="s">
        <v>560</v>
      </c>
    </row>
    <row r="1524" spans="1:18" hidden="1">
      <c r="A1524" s="7" t="s">
        <v>563</v>
      </c>
    </row>
    <row r="1525" spans="1:18" hidden="1">
      <c r="A1525" s="7" t="s">
        <v>51</v>
      </c>
    </row>
    <row r="1526" spans="1:18">
      <c r="A1526" s="7">
        <v>9</v>
      </c>
      <c r="B1526" s="34" t="s">
        <v>686</v>
      </c>
      <c r="C1526" s="34"/>
      <c r="D1526" s="35" t="s">
        <v>624</v>
      </c>
      <c r="E1526" s="36"/>
      <c r="F1526" s="36"/>
      <c r="G1526" s="37" t="s">
        <v>81</v>
      </c>
      <c r="H1526" s="58">
        <f>ROUND(SUM(H1527:H1529), 2 )</f>
        <v/>
      </c>
      <c r="I1526" s="58"/>
      <c r="J1526" s="39"/>
      <c r="K1526" s="39">
        <f>IF(AND(H1526= "",I1526= ""), 0, ROUND(ROUND(J1526, 2) * ROUND(IF(I1526="",H1526,I1526),  2), 2))</f>
        <v/>
      </c>
      <c r="L1526" s="7"/>
      <c r="N1526" s="40">
        <v>0.2</v>
      </c>
      <c r="R1526" s="7">
        <f>IF(I1526= "", "", 1384)</f>
        <v/>
      </c>
    </row>
    <row r="1527" spans="1:18" hidden="1">
      <c r="A1527" s="61" t="s">
        <v>555</v>
      </c>
      <c r="B1527" s="36"/>
      <c r="C1527" s="36"/>
      <c r="D1527" s="62" t="s">
        <v>554</v>
      </c>
      <c r="E1527" s="62"/>
      <c r="F1527" s="62"/>
      <c r="G1527" s="62"/>
      <c r="H1527" s="66">
        <v>20</v>
      </c>
      <c r="I1527" s="64"/>
      <c r="K1527" s="36"/>
    </row>
    <row r="1528" spans="1:18" hidden="1">
      <c r="A1528" s="61" t="s">
        <v>557</v>
      </c>
      <c r="B1528" s="36"/>
      <c r="C1528" s="36"/>
      <c r="D1528" s="62" t="s">
        <v>556</v>
      </c>
      <c r="E1528" s="62"/>
      <c r="F1528" s="62"/>
      <c r="G1528" s="62"/>
      <c r="H1528" s="66">
        <v>0</v>
      </c>
      <c r="I1528" s="64"/>
      <c r="K1528" s="36"/>
    </row>
    <row r="1529" spans="1:18" hidden="1">
      <c r="A1529" s="61" t="s">
        <v>559</v>
      </c>
      <c r="B1529" s="36"/>
      <c r="C1529" s="36"/>
      <c r="D1529" s="62" t="s">
        <v>558</v>
      </c>
      <c r="E1529" s="62"/>
      <c r="F1529" s="62"/>
      <c r="G1529" s="62"/>
      <c r="H1529" s="66">
        <v>0</v>
      </c>
      <c r="I1529" s="64"/>
      <c r="K1529" s="36"/>
    </row>
    <row r="1530" spans="1:18" hidden="1">
      <c r="H1530" s="65">
        <f>H1527</f>
        <v/>
      </c>
      <c r="I1530" s="65">
        <f>IF(I1527= "", "", I1527)</f>
        <v/>
      </c>
      <c r="K1530" s="65">
        <f>IF(AND(H1530= "",I1530= ""), 0, ROUND(ROUND(J1526, 2) * ROUND(IF(I1530="",H1530,I1530),  2), 2))</f>
        <v/>
      </c>
      <c r="L1530" s="7">
        <f>L1526</f>
        <v/>
      </c>
      <c r="R1530" s="7">
        <f>IF(I1526= "", 21584, "")</f>
        <v/>
      </c>
    </row>
    <row r="1531" spans="1:18" hidden="1">
      <c r="H1531" s="65">
        <f>H1528</f>
        <v/>
      </c>
      <c r="I1531" s="65">
        <f>IF(I1528= "", "", I1528)</f>
        <v/>
      </c>
      <c r="K1531" s="65">
        <f>IF(AND(H1531= "",I1531= ""), 0, ROUND(ROUND(J1526, 2) * ROUND(IF(I1531="",H1531,I1531),  2), 2))</f>
        <v/>
      </c>
      <c r="L1531" s="7">
        <f>L1526</f>
        <v/>
      </c>
      <c r="R1531" s="7">
        <f>IF(I1526= "", 41323, "")</f>
        <v/>
      </c>
    </row>
    <row r="1532" spans="1:18" hidden="1">
      <c r="H1532" s="65">
        <f>H1529</f>
        <v/>
      </c>
      <c r="I1532" s="65">
        <f>IF(I1529= "", "", I1529)</f>
        <v/>
      </c>
      <c r="K1532" s="65">
        <f>IF(AND(H1532= "",I1532= ""), 0, ROUND(ROUND(J1526, 2) * ROUND(IF(I1532="",H1532,I1532),  2), 2))</f>
        <v/>
      </c>
      <c r="L1532" s="7">
        <f>L1526</f>
        <v/>
      </c>
      <c r="R1532" s="7">
        <f>IF(I1526= "", 8675, "")</f>
        <v/>
      </c>
    </row>
    <row r="1533" spans="1:18" hidden="1">
      <c r="A1533" s="7" t="s">
        <v>560</v>
      </c>
    </row>
    <row r="1534" spans="1:18" hidden="1">
      <c r="A1534" s="7" t="s">
        <v>561</v>
      </c>
    </row>
    <row r="1535" spans="1:18" hidden="1">
      <c r="A1535" s="7" t="s">
        <v>560</v>
      </c>
    </row>
    <row r="1536" spans="1:18" hidden="1">
      <c r="A1536" s="7" t="s">
        <v>562</v>
      </c>
    </row>
    <row r="1537" spans="1:18" hidden="1">
      <c r="A1537" s="7" t="s">
        <v>560</v>
      </c>
    </row>
    <row r="1538" spans="1:18" hidden="1">
      <c r="A1538" s="7" t="s">
        <v>563</v>
      </c>
    </row>
    <row r="1539" spans="1:18" hidden="1">
      <c r="A1539" s="7" t="s">
        <v>51</v>
      </c>
    </row>
    <row r="1540" spans="1:18">
      <c r="A1540" s="7">
        <v>9</v>
      </c>
      <c r="B1540" s="34" t="s">
        <v>687</v>
      </c>
      <c r="C1540" s="34"/>
      <c r="D1540" s="35" t="s">
        <v>626</v>
      </c>
      <c r="E1540" s="36"/>
      <c r="F1540" s="36"/>
      <c r="G1540" s="37" t="s">
        <v>81</v>
      </c>
      <c r="H1540" s="58">
        <f>ROUND(SUM(H1541:H1543), 2 )</f>
        <v/>
      </c>
      <c r="I1540" s="58"/>
      <c r="J1540" s="39"/>
      <c r="K1540" s="39">
        <f>IF(AND(H1540= "",I1540= ""), 0, ROUND(ROUND(J1540, 2) * ROUND(IF(I1540="",H1540,I1540),  2), 2))</f>
        <v/>
      </c>
      <c r="L1540" s="7"/>
      <c r="N1540" s="40">
        <v>0.2</v>
      </c>
      <c r="R1540" s="7">
        <f>IF(I1540= "", "", 1384)</f>
        <v/>
      </c>
    </row>
    <row r="1541" spans="1:18" hidden="1">
      <c r="A1541" s="61" t="s">
        <v>555</v>
      </c>
      <c r="B1541" s="36"/>
      <c r="C1541" s="36"/>
      <c r="D1541" s="62" t="s">
        <v>554</v>
      </c>
      <c r="E1541" s="62"/>
      <c r="F1541" s="62"/>
      <c r="G1541" s="62"/>
      <c r="H1541" s="66">
        <v>15</v>
      </c>
      <c r="I1541" s="64"/>
      <c r="K1541" s="36"/>
    </row>
    <row r="1542" spans="1:18" hidden="1">
      <c r="A1542" s="61" t="s">
        <v>557</v>
      </c>
      <c r="B1542" s="36"/>
      <c r="C1542" s="36"/>
      <c r="D1542" s="62" t="s">
        <v>556</v>
      </c>
      <c r="E1542" s="62"/>
      <c r="F1542" s="62"/>
      <c r="G1542" s="62"/>
      <c r="H1542" s="66">
        <v>50</v>
      </c>
      <c r="I1542" s="64"/>
      <c r="K1542" s="36"/>
    </row>
    <row r="1543" spans="1:18" hidden="1">
      <c r="A1543" s="61" t="s">
        <v>559</v>
      </c>
      <c r="B1543" s="36"/>
      <c r="C1543" s="36"/>
      <c r="D1543" s="62" t="s">
        <v>558</v>
      </c>
      <c r="E1543" s="62"/>
      <c r="F1543" s="62"/>
      <c r="G1543" s="62"/>
      <c r="H1543" s="66">
        <v>20</v>
      </c>
      <c r="I1543" s="64"/>
      <c r="K1543" s="36"/>
    </row>
    <row r="1544" spans="1:18" hidden="1">
      <c r="H1544" s="65">
        <f>H1541</f>
        <v/>
      </c>
      <c r="I1544" s="65">
        <f>IF(I1541= "", "", I1541)</f>
        <v/>
      </c>
      <c r="K1544" s="65">
        <f>IF(AND(H1544= "",I1544= ""), 0, ROUND(ROUND(J1540, 2) * ROUND(IF(I1544="",H1544,I1544),  2), 2))</f>
        <v/>
      </c>
      <c r="L1544" s="7">
        <f>L1540</f>
        <v/>
      </c>
      <c r="R1544" s="7">
        <f>IF(I1540= "", 21584, "")</f>
        <v/>
      </c>
    </row>
    <row r="1545" spans="1:18" hidden="1">
      <c r="H1545" s="65">
        <f>H1542</f>
        <v/>
      </c>
      <c r="I1545" s="65">
        <f>IF(I1542= "", "", I1542)</f>
        <v/>
      </c>
      <c r="K1545" s="65">
        <f>IF(AND(H1545= "",I1545= ""), 0, ROUND(ROUND(J1540, 2) * ROUND(IF(I1545="",H1545,I1545),  2), 2))</f>
        <v/>
      </c>
      <c r="L1545" s="7">
        <f>L1540</f>
        <v/>
      </c>
      <c r="R1545" s="7">
        <f>IF(I1540= "", 41323, "")</f>
        <v/>
      </c>
    </row>
    <row r="1546" spans="1:18" hidden="1">
      <c r="H1546" s="65">
        <f>H1543</f>
        <v/>
      </c>
      <c r="I1546" s="65">
        <f>IF(I1543= "", "", I1543)</f>
        <v/>
      </c>
      <c r="K1546" s="65">
        <f>IF(AND(H1546= "",I1546= ""), 0, ROUND(ROUND(J1540, 2) * ROUND(IF(I1546="",H1546,I1546),  2), 2))</f>
        <v/>
      </c>
      <c r="L1546" s="7">
        <f>L1540</f>
        <v/>
      </c>
      <c r="R1546" s="7">
        <f>IF(I1540= "", 8675, "")</f>
        <v/>
      </c>
    </row>
    <row r="1547" spans="1:18" hidden="1">
      <c r="A1547" s="7" t="s">
        <v>560</v>
      </c>
    </row>
    <row r="1548" spans="1:18" hidden="1">
      <c r="A1548" s="7" t="s">
        <v>561</v>
      </c>
    </row>
    <row r="1549" spans="1:18" hidden="1">
      <c r="A1549" s="7" t="s">
        <v>560</v>
      </c>
    </row>
    <row r="1550" spans="1:18" hidden="1">
      <c r="A1550" s="7" t="s">
        <v>562</v>
      </c>
    </row>
    <row r="1551" spans="1:18" hidden="1">
      <c r="A1551" s="7" t="s">
        <v>560</v>
      </c>
    </row>
    <row r="1552" spans="1:18" hidden="1">
      <c r="A1552" s="7" t="s">
        <v>563</v>
      </c>
    </row>
    <row r="1553" spans="1:18" hidden="1">
      <c r="A1553" s="7" t="s">
        <v>51</v>
      </c>
    </row>
    <row r="1554" spans="1:18">
      <c r="A1554" s="7">
        <v>9</v>
      </c>
      <c r="B1554" s="34" t="s">
        <v>688</v>
      </c>
      <c r="C1554" s="34"/>
      <c r="D1554" s="35" t="s">
        <v>628</v>
      </c>
      <c r="E1554" s="36"/>
      <c r="F1554" s="36"/>
      <c r="G1554" s="37" t="s">
        <v>81</v>
      </c>
      <c r="H1554" s="58">
        <f>ROUND(SUM(H1555:H1557), 2 )</f>
        <v/>
      </c>
      <c r="I1554" s="58"/>
      <c r="J1554" s="39"/>
      <c r="K1554" s="39">
        <f>IF(AND(H1554= "",I1554= ""), 0, ROUND(ROUND(J1554, 2) * ROUND(IF(I1554="",H1554,I1554),  2), 2))</f>
        <v/>
      </c>
      <c r="L1554" s="7"/>
      <c r="N1554" s="40">
        <v>0.2</v>
      </c>
      <c r="R1554" s="7">
        <f>IF(I1554= "", "", 1384)</f>
        <v/>
      </c>
    </row>
    <row r="1555" spans="1:18" hidden="1">
      <c r="A1555" s="61" t="s">
        <v>555</v>
      </c>
      <c r="B1555" s="36"/>
      <c r="C1555" s="36"/>
      <c r="D1555" s="62" t="s">
        <v>554</v>
      </c>
      <c r="E1555" s="62"/>
      <c r="F1555" s="62"/>
      <c r="G1555" s="62"/>
      <c r="H1555" s="66">
        <v>0</v>
      </c>
      <c r="I1555" s="64"/>
      <c r="K1555" s="36"/>
    </row>
    <row r="1556" spans="1:18" hidden="1">
      <c r="A1556" s="61" t="s">
        <v>557</v>
      </c>
      <c r="B1556" s="36"/>
      <c r="C1556" s="36"/>
      <c r="D1556" s="62" t="s">
        <v>556</v>
      </c>
      <c r="E1556" s="62"/>
      <c r="F1556" s="62"/>
      <c r="G1556" s="62"/>
      <c r="H1556" s="66">
        <v>85</v>
      </c>
      <c r="I1556" s="64"/>
      <c r="K1556" s="36"/>
    </row>
    <row r="1557" spans="1:18" hidden="1">
      <c r="A1557" s="61" t="s">
        <v>559</v>
      </c>
      <c r="B1557" s="36"/>
      <c r="C1557" s="36"/>
      <c r="D1557" s="62" t="s">
        <v>558</v>
      </c>
      <c r="E1557" s="62"/>
      <c r="F1557" s="62"/>
      <c r="G1557" s="62"/>
      <c r="H1557" s="66">
        <v>15</v>
      </c>
      <c r="I1557" s="64"/>
      <c r="K1557" s="36"/>
    </row>
    <row r="1558" spans="1:18" hidden="1">
      <c r="H1558" s="65">
        <f>H1555</f>
        <v/>
      </c>
      <c r="I1558" s="65">
        <f>IF(I1555= "", "", I1555)</f>
        <v/>
      </c>
      <c r="K1558" s="65">
        <f>IF(AND(H1558= "",I1558= ""), 0, ROUND(ROUND(J1554, 2) * ROUND(IF(I1558="",H1558,I1558),  2), 2))</f>
        <v/>
      </c>
      <c r="L1558" s="7">
        <f>L1554</f>
        <v/>
      </c>
      <c r="R1558" s="7">
        <f>IF(I1554= "", 21584, "")</f>
        <v/>
      </c>
    </row>
    <row r="1559" spans="1:18" hidden="1">
      <c r="H1559" s="65">
        <f>H1556</f>
        <v/>
      </c>
      <c r="I1559" s="65">
        <f>IF(I1556= "", "", I1556)</f>
        <v/>
      </c>
      <c r="K1559" s="65">
        <f>IF(AND(H1559= "",I1559= ""), 0, ROUND(ROUND(J1554, 2) * ROUND(IF(I1559="",H1559,I1559),  2), 2))</f>
        <v/>
      </c>
      <c r="L1559" s="7">
        <f>L1554</f>
        <v/>
      </c>
      <c r="R1559" s="7">
        <f>IF(I1554= "", 41323, "")</f>
        <v/>
      </c>
    </row>
    <row r="1560" spans="1:18" hidden="1">
      <c r="H1560" s="65">
        <f>H1557</f>
        <v/>
      </c>
      <c r="I1560" s="65">
        <f>IF(I1557= "", "", I1557)</f>
        <v/>
      </c>
      <c r="K1560" s="65">
        <f>IF(AND(H1560= "",I1560= ""), 0, ROUND(ROUND(J1554, 2) * ROUND(IF(I1560="",H1560,I1560),  2), 2))</f>
        <v/>
      </c>
      <c r="L1560" s="7">
        <f>L1554</f>
        <v/>
      </c>
      <c r="R1560" s="7">
        <f>IF(I1554= "", 8675, "")</f>
        <v/>
      </c>
    </row>
    <row r="1561" spans="1:18" hidden="1">
      <c r="A1561" s="7" t="s">
        <v>560</v>
      </c>
    </row>
    <row r="1562" spans="1:18" hidden="1">
      <c r="A1562" s="7" t="s">
        <v>561</v>
      </c>
    </row>
    <row r="1563" spans="1:18" hidden="1">
      <c r="A1563" s="7" t="s">
        <v>560</v>
      </c>
    </row>
    <row r="1564" spans="1:18" hidden="1">
      <c r="A1564" s="7" t="s">
        <v>562</v>
      </c>
    </row>
    <row r="1565" spans="1:18" hidden="1">
      <c r="A1565" s="7" t="s">
        <v>560</v>
      </c>
    </row>
    <row r="1566" spans="1:18" hidden="1">
      <c r="A1566" s="7" t="s">
        <v>563</v>
      </c>
    </row>
    <row r="1567" spans="1:18" hidden="1">
      <c r="A1567" s="7" t="s">
        <v>51</v>
      </c>
    </row>
    <row r="1568" spans="1:18">
      <c r="A1568" s="7">
        <v>9</v>
      </c>
      <c r="B1568" s="34" t="s">
        <v>689</v>
      </c>
      <c r="C1568" s="34"/>
      <c r="D1568" s="35" t="s">
        <v>630</v>
      </c>
      <c r="E1568" s="36"/>
      <c r="F1568" s="36"/>
      <c r="G1568" s="37" t="s">
        <v>81</v>
      </c>
      <c r="H1568" s="58">
        <f>ROUND(SUM(H1569:H1571), 2 )</f>
        <v/>
      </c>
      <c r="I1568" s="58"/>
      <c r="J1568" s="39"/>
      <c r="K1568" s="39">
        <f>IF(AND(H1568= "",I1568= ""), 0, ROUND(ROUND(J1568, 2) * ROUND(IF(I1568="",H1568,I1568),  2), 2))</f>
        <v/>
      </c>
      <c r="L1568" s="7"/>
      <c r="N1568" s="40">
        <v>0.2</v>
      </c>
      <c r="R1568" s="7">
        <f>IF(I1568= "", "", 1384)</f>
        <v/>
      </c>
    </row>
    <row r="1569" spans="1:18" hidden="1">
      <c r="A1569" s="61" t="s">
        <v>555</v>
      </c>
      <c r="B1569" s="36"/>
      <c r="C1569" s="36"/>
      <c r="D1569" s="62" t="s">
        <v>554</v>
      </c>
      <c r="E1569" s="62"/>
      <c r="F1569" s="62"/>
      <c r="G1569" s="62"/>
      <c r="H1569" s="66">
        <v>0</v>
      </c>
      <c r="I1569" s="64"/>
      <c r="K1569" s="36"/>
    </row>
    <row r="1570" spans="1:18" hidden="1">
      <c r="A1570" s="61" t="s">
        <v>557</v>
      </c>
      <c r="B1570" s="36"/>
      <c r="C1570" s="36"/>
      <c r="D1570" s="62" t="s">
        <v>556</v>
      </c>
      <c r="E1570" s="62"/>
      <c r="F1570" s="62"/>
      <c r="G1570" s="62"/>
      <c r="H1570" s="66">
        <v>5</v>
      </c>
      <c r="I1570" s="64"/>
      <c r="K1570" s="36"/>
    </row>
    <row r="1571" spans="1:18" hidden="1">
      <c r="A1571" s="61" t="s">
        <v>559</v>
      </c>
      <c r="B1571" s="36"/>
      <c r="C1571" s="36"/>
      <c r="D1571" s="62" t="s">
        <v>558</v>
      </c>
      <c r="E1571" s="62"/>
      <c r="F1571" s="62"/>
      <c r="G1571" s="62"/>
      <c r="H1571" s="66">
        <v>0</v>
      </c>
      <c r="I1571" s="64"/>
      <c r="K1571" s="36"/>
    </row>
    <row r="1572" spans="1:18" hidden="1">
      <c r="H1572" s="65">
        <f>H1569</f>
        <v/>
      </c>
      <c r="I1572" s="65">
        <f>IF(I1569= "", "", I1569)</f>
        <v/>
      </c>
      <c r="K1572" s="65">
        <f>IF(AND(H1572= "",I1572= ""), 0, ROUND(ROUND(J1568, 2) * ROUND(IF(I1572="",H1572,I1572),  2), 2))</f>
        <v/>
      </c>
      <c r="L1572" s="7">
        <f>L1568</f>
        <v/>
      </c>
      <c r="R1572" s="7">
        <f>IF(I1568= "", 21584, "")</f>
        <v/>
      </c>
    </row>
    <row r="1573" spans="1:18" hidden="1">
      <c r="H1573" s="65">
        <f>H1570</f>
        <v/>
      </c>
      <c r="I1573" s="65">
        <f>IF(I1570= "", "", I1570)</f>
        <v/>
      </c>
      <c r="K1573" s="65">
        <f>IF(AND(H1573= "",I1573= ""), 0, ROUND(ROUND(J1568, 2) * ROUND(IF(I1573="",H1573,I1573),  2), 2))</f>
        <v/>
      </c>
      <c r="L1573" s="7">
        <f>L1568</f>
        <v/>
      </c>
      <c r="R1573" s="7">
        <f>IF(I1568= "", 41323, "")</f>
        <v/>
      </c>
    </row>
    <row r="1574" spans="1:18" hidden="1">
      <c r="H1574" s="65">
        <f>H1571</f>
        <v/>
      </c>
      <c r="I1574" s="65">
        <f>IF(I1571= "", "", I1571)</f>
        <v/>
      </c>
      <c r="K1574" s="65">
        <f>IF(AND(H1574= "",I1574= ""), 0, ROUND(ROUND(J1568, 2) * ROUND(IF(I1574="",H1574,I1574),  2), 2))</f>
        <v/>
      </c>
      <c r="L1574" s="7">
        <f>L1568</f>
        <v/>
      </c>
      <c r="R1574" s="7">
        <f>IF(I1568= "", 8675, "")</f>
        <v/>
      </c>
    </row>
    <row r="1575" spans="1:18" hidden="1">
      <c r="A1575" s="7" t="s">
        <v>560</v>
      </c>
    </row>
    <row r="1576" spans="1:18" hidden="1">
      <c r="A1576" s="7" t="s">
        <v>561</v>
      </c>
    </row>
    <row r="1577" spans="1:18" hidden="1">
      <c r="A1577" s="7" t="s">
        <v>560</v>
      </c>
    </row>
    <row r="1578" spans="1:18" hidden="1">
      <c r="A1578" s="7" t="s">
        <v>562</v>
      </c>
    </row>
    <row r="1579" spans="1:18" hidden="1">
      <c r="A1579" s="7" t="s">
        <v>560</v>
      </c>
    </row>
    <row r="1580" spans="1:18" hidden="1">
      <c r="A1580" s="7" t="s">
        <v>563</v>
      </c>
    </row>
    <row r="1581" spans="1:18" hidden="1">
      <c r="A1581" s="7" t="s">
        <v>51</v>
      </c>
    </row>
    <row r="1582" spans="1:18">
      <c r="A1582" s="7">
        <v>9</v>
      </c>
      <c r="B1582" s="34" t="s">
        <v>690</v>
      </c>
      <c r="C1582" s="34"/>
      <c r="D1582" s="35" t="s">
        <v>632</v>
      </c>
      <c r="E1582" s="36"/>
      <c r="F1582" s="36"/>
      <c r="G1582" s="37" t="s">
        <v>81</v>
      </c>
      <c r="H1582" s="58">
        <f>ROUND(SUM(H1583:H1585), 2 )</f>
        <v/>
      </c>
      <c r="I1582" s="58"/>
      <c r="J1582" s="39"/>
      <c r="K1582" s="39">
        <f>IF(AND(H1582= "",I1582= ""), 0, ROUND(ROUND(J1582, 2) * ROUND(IF(I1582="",H1582,I1582),  2), 2))</f>
        <v/>
      </c>
      <c r="L1582" s="7"/>
      <c r="N1582" s="40">
        <v>0.2</v>
      </c>
      <c r="R1582" s="7">
        <f>IF(I1582= "", "", 1384)</f>
        <v/>
      </c>
    </row>
    <row r="1583" spans="1:18" hidden="1">
      <c r="A1583" s="61" t="s">
        <v>555</v>
      </c>
      <c r="B1583" s="36"/>
      <c r="C1583" s="36"/>
      <c r="D1583" s="62" t="s">
        <v>554</v>
      </c>
      <c r="E1583" s="62"/>
      <c r="F1583" s="62"/>
      <c r="G1583" s="62"/>
      <c r="H1583" s="66">
        <v>0</v>
      </c>
      <c r="I1583" s="64"/>
      <c r="K1583" s="36"/>
    </row>
    <row r="1584" spans="1:18" hidden="1">
      <c r="A1584" s="61" t="s">
        <v>557</v>
      </c>
      <c r="B1584" s="36"/>
      <c r="C1584" s="36"/>
      <c r="D1584" s="62" t="s">
        <v>556</v>
      </c>
      <c r="E1584" s="62"/>
      <c r="F1584" s="62"/>
      <c r="G1584" s="62"/>
      <c r="H1584" s="66">
        <v>0</v>
      </c>
      <c r="I1584" s="64"/>
      <c r="K1584" s="36"/>
    </row>
    <row r="1585" spans="1:18" hidden="1">
      <c r="A1585" s="61" t="s">
        <v>559</v>
      </c>
      <c r="B1585" s="36"/>
      <c r="C1585" s="36"/>
      <c r="D1585" s="62" t="s">
        <v>558</v>
      </c>
      <c r="E1585" s="62"/>
      <c r="F1585" s="62"/>
      <c r="G1585" s="62"/>
      <c r="H1585" s="66">
        <v>10</v>
      </c>
      <c r="I1585" s="64"/>
      <c r="K1585" s="36"/>
    </row>
    <row r="1586" spans="1:18" hidden="1">
      <c r="H1586" s="65">
        <f>H1583</f>
        <v/>
      </c>
      <c r="I1586" s="65">
        <f>IF(I1583= "", "", I1583)</f>
        <v/>
      </c>
      <c r="K1586" s="65">
        <f>IF(AND(H1586= "",I1586= ""), 0, ROUND(ROUND(J1582, 2) * ROUND(IF(I1586="",H1586,I1586),  2), 2))</f>
        <v/>
      </c>
      <c r="L1586" s="7">
        <f>L1582</f>
        <v/>
      </c>
      <c r="R1586" s="7">
        <f>IF(I1582= "", 21584, "")</f>
        <v/>
      </c>
    </row>
    <row r="1587" spans="1:18" hidden="1">
      <c r="H1587" s="65">
        <f>H1584</f>
        <v/>
      </c>
      <c r="I1587" s="65">
        <f>IF(I1584= "", "", I1584)</f>
        <v/>
      </c>
      <c r="K1587" s="65">
        <f>IF(AND(H1587= "",I1587= ""), 0, ROUND(ROUND(J1582, 2) * ROUND(IF(I1587="",H1587,I1587),  2), 2))</f>
        <v/>
      </c>
      <c r="L1587" s="7">
        <f>L1582</f>
        <v/>
      </c>
      <c r="R1587" s="7">
        <f>IF(I1582= "", 41323, "")</f>
        <v/>
      </c>
    </row>
    <row r="1588" spans="1:18" hidden="1">
      <c r="H1588" s="65">
        <f>H1585</f>
        <v/>
      </c>
      <c r="I1588" s="65">
        <f>IF(I1585= "", "", I1585)</f>
        <v/>
      </c>
      <c r="K1588" s="65">
        <f>IF(AND(H1588= "",I1588= ""), 0, ROUND(ROUND(J1582, 2) * ROUND(IF(I1588="",H1588,I1588),  2), 2))</f>
        <v/>
      </c>
      <c r="L1588" s="7">
        <f>L1582</f>
        <v/>
      </c>
      <c r="R1588" s="7">
        <f>IF(I1582= "", 8675, "")</f>
        <v/>
      </c>
    </row>
    <row r="1589" spans="1:18" hidden="1">
      <c r="A1589" s="7" t="s">
        <v>560</v>
      </c>
    </row>
    <row r="1590" spans="1:18" hidden="1">
      <c r="A1590" s="7" t="s">
        <v>561</v>
      </c>
    </row>
    <row r="1591" spans="1:18" hidden="1">
      <c r="A1591" s="7" t="s">
        <v>560</v>
      </c>
    </row>
    <row r="1592" spans="1:18" hidden="1">
      <c r="A1592" s="7" t="s">
        <v>562</v>
      </c>
    </row>
    <row r="1593" spans="1:18" hidden="1">
      <c r="A1593" s="7" t="s">
        <v>560</v>
      </c>
    </row>
    <row r="1594" spans="1:18" hidden="1">
      <c r="A1594" s="7" t="s">
        <v>563</v>
      </c>
    </row>
    <row r="1595" spans="1:18" hidden="1">
      <c r="A1595" s="7" t="s">
        <v>51</v>
      </c>
    </row>
    <row r="1596" spans="1:18">
      <c r="A1596" s="7">
        <v>9</v>
      </c>
      <c r="B1596" s="34" t="s">
        <v>691</v>
      </c>
      <c r="C1596" s="34"/>
      <c r="D1596" s="35" t="s">
        <v>634</v>
      </c>
      <c r="E1596" s="36"/>
      <c r="F1596" s="36"/>
      <c r="G1596" s="37" t="s">
        <v>81</v>
      </c>
      <c r="H1596" s="58">
        <f>ROUND(SUM(H1597:H1599), 2 )</f>
        <v/>
      </c>
      <c r="I1596" s="58"/>
      <c r="J1596" s="39"/>
      <c r="K1596" s="39">
        <f>IF(AND(H1596= "",I1596= ""), 0, ROUND(ROUND(J1596, 2) * ROUND(IF(I1596="",H1596,I1596),  2), 2))</f>
        <v/>
      </c>
      <c r="L1596" s="7"/>
      <c r="N1596" s="40">
        <v>0.2</v>
      </c>
      <c r="R1596" s="7">
        <f>IF(I1596= "", "", 1384)</f>
        <v/>
      </c>
    </row>
    <row r="1597" spans="1:18" hidden="1">
      <c r="A1597" s="61" t="s">
        <v>555</v>
      </c>
      <c r="B1597" s="36"/>
      <c r="C1597" s="36"/>
      <c r="D1597" s="62" t="s">
        <v>554</v>
      </c>
      <c r="E1597" s="62"/>
      <c r="F1597" s="62"/>
      <c r="G1597" s="62"/>
      <c r="H1597" s="66">
        <v>0</v>
      </c>
      <c r="I1597" s="64"/>
      <c r="K1597" s="36"/>
    </row>
    <row r="1598" spans="1:18" hidden="1">
      <c r="A1598" s="61" t="s">
        <v>557</v>
      </c>
      <c r="B1598" s="36"/>
      <c r="C1598" s="36"/>
      <c r="D1598" s="62" t="s">
        <v>556</v>
      </c>
      <c r="E1598" s="62"/>
      <c r="F1598" s="62"/>
      <c r="G1598" s="62"/>
      <c r="H1598" s="66">
        <v>20</v>
      </c>
      <c r="I1598" s="64"/>
      <c r="K1598" s="36"/>
    </row>
    <row r="1599" spans="1:18" hidden="1">
      <c r="A1599" s="61" t="s">
        <v>559</v>
      </c>
      <c r="B1599" s="36"/>
      <c r="C1599" s="36"/>
      <c r="D1599" s="62" t="s">
        <v>558</v>
      </c>
      <c r="E1599" s="62"/>
      <c r="F1599" s="62"/>
      <c r="G1599" s="62"/>
      <c r="H1599" s="66">
        <v>10</v>
      </c>
      <c r="I1599" s="64"/>
      <c r="K1599" s="36"/>
    </row>
    <row r="1600" spans="1:18" hidden="1">
      <c r="H1600" s="65">
        <f>H1597</f>
        <v/>
      </c>
      <c r="I1600" s="65">
        <f>IF(I1597= "", "", I1597)</f>
        <v/>
      </c>
      <c r="K1600" s="65">
        <f>IF(AND(H1600= "",I1600= ""), 0, ROUND(ROUND(J1596, 2) * ROUND(IF(I1600="",H1600,I1600),  2), 2))</f>
        <v/>
      </c>
      <c r="L1600" s="7">
        <f>L1596</f>
        <v/>
      </c>
      <c r="R1600" s="7">
        <f>IF(I1596= "", 21584, "")</f>
        <v/>
      </c>
    </row>
    <row r="1601" spans="1:18" hidden="1">
      <c r="H1601" s="65">
        <f>H1598</f>
        <v/>
      </c>
      <c r="I1601" s="65">
        <f>IF(I1598= "", "", I1598)</f>
        <v/>
      </c>
      <c r="K1601" s="65">
        <f>IF(AND(H1601= "",I1601= ""), 0, ROUND(ROUND(J1596, 2) * ROUND(IF(I1601="",H1601,I1601),  2), 2))</f>
        <v/>
      </c>
      <c r="L1601" s="7">
        <f>L1596</f>
        <v/>
      </c>
      <c r="R1601" s="7">
        <f>IF(I1596= "", 41323, "")</f>
        <v/>
      </c>
    </row>
    <row r="1602" spans="1:18" hidden="1">
      <c r="H1602" s="65">
        <f>H1599</f>
        <v/>
      </c>
      <c r="I1602" s="65">
        <f>IF(I1599= "", "", I1599)</f>
        <v/>
      </c>
      <c r="K1602" s="65">
        <f>IF(AND(H1602= "",I1602= ""), 0, ROUND(ROUND(J1596, 2) * ROUND(IF(I1602="",H1602,I1602),  2), 2))</f>
        <v/>
      </c>
      <c r="L1602" s="7">
        <f>L1596</f>
        <v/>
      </c>
      <c r="R1602" s="7">
        <f>IF(I1596= "", 8675, "")</f>
        <v/>
      </c>
    </row>
    <row r="1603" spans="1:18" hidden="1">
      <c r="A1603" s="7" t="s">
        <v>560</v>
      </c>
    </row>
    <row r="1604" spans="1:18" hidden="1">
      <c r="A1604" s="7" t="s">
        <v>561</v>
      </c>
    </row>
    <row r="1605" spans="1:18" hidden="1">
      <c r="A1605" s="7" t="s">
        <v>560</v>
      </c>
    </row>
    <row r="1606" spans="1:18" hidden="1">
      <c r="A1606" s="7" t="s">
        <v>562</v>
      </c>
    </row>
    <row r="1607" spans="1:18" hidden="1">
      <c r="A1607" s="7" t="s">
        <v>560</v>
      </c>
    </row>
    <row r="1608" spans="1:18" hidden="1">
      <c r="A1608" s="7" t="s">
        <v>563</v>
      </c>
    </row>
    <row r="1609" spans="1:18" hidden="1">
      <c r="A1609" s="7" t="s">
        <v>51</v>
      </c>
    </row>
    <row r="1610" spans="1:18">
      <c r="A1610" s="7">
        <v>9</v>
      </c>
      <c r="B1610" s="34" t="s">
        <v>692</v>
      </c>
      <c r="C1610" s="34"/>
      <c r="D1610" s="35" t="s">
        <v>636</v>
      </c>
      <c r="E1610" s="36"/>
      <c r="F1610" s="36"/>
      <c r="G1610" s="37" t="s">
        <v>81</v>
      </c>
      <c r="H1610" s="58">
        <f>ROUND(SUM(H1611:H1613), 2 )</f>
        <v/>
      </c>
      <c r="I1610" s="58"/>
      <c r="J1610" s="39"/>
      <c r="K1610" s="39">
        <f>IF(AND(H1610= "",I1610= ""), 0, ROUND(ROUND(J1610, 2) * ROUND(IF(I1610="",H1610,I1610),  2), 2))</f>
        <v/>
      </c>
      <c r="L1610" s="7"/>
      <c r="N1610" s="40">
        <v>0.2</v>
      </c>
      <c r="R1610" s="7">
        <f>IF(I1610= "", "", 1384)</f>
        <v/>
      </c>
    </row>
    <row r="1611" spans="1:18" hidden="1">
      <c r="A1611" s="61" t="s">
        <v>555</v>
      </c>
      <c r="B1611" s="36"/>
      <c r="C1611" s="36"/>
      <c r="D1611" s="62" t="s">
        <v>554</v>
      </c>
      <c r="E1611" s="62"/>
      <c r="F1611" s="62"/>
      <c r="G1611" s="62"/>
      <c r="H1611" s="66">
        <v>0</v>
      </c>
      <c r="I1611" s="64"/>
      <c r="K1611" s="36"/>
    </row>
    <row r="1612" spans="1:18" hidden="1">
      <c r="A1612" s="61" t="s">
        <v>557</v>
      </c>
      <c r="B1612" s="36"/>
      <c r="C1612" s="36"/>
      <c r="D1612" s="62" t="s">
        <v>556</v>
      </c>
      <c r="E1612" s="62"/>
      <c r="F1612" s="62"/>
      <c r="G1612" s="62"/>
      <c r="H1612" s="66">
        <v>20</v>
      </c>
      <c r="I1612" s="64"/>
      <c r="K1612" s="36"/>
    </row>
    <row r="1613" spans="1:18" hidden="1">
      <c r="A1613" s="61" t="s">
        <v>559</v>
      </c>
      <c r="B1613" s="36"/>
      <c r="C1613" s="36"/>
      <c r="D1613" s="62" t="s">
        <v>558</v>
      </c>
      <c r="E1613" s="62"/>
      <c r="F1613" s="62"/>
      <c r="G1613" s="62"/>
      <c r="H1613" s="66">
        <v>0</v>
      </c>
      <c r="I1613" s="64"/>
      <c r="K1613" s="36"/>
    </row>
    <row r="1614" spans="1:18" hidden="1">
      <c r="H1614" s="65">
        <f>H1611</f>
        <v/>
      </c>
      <c r="I1614" s="65">
        <f>IF(I1611= "", "", I1611)</f>
        <v/>
      </c>
      <c r="K1614" s="65">
        <f>IF(AND(H1614= "",I1614= ""), 0, ROUND(ROUND(J1610, 2) * ROUND(IF(I1614="",H1614,I1614),  2), 2))</f>
        <v/>
      </c>
      <c r="L1614" s="7">
        <f>L1610</f>
        <v/>
      </c>
      <c r="R1614" s="7">
        <f>IF(I1610= "", 21584, "")</f>
        <v/>
      </c>
    </row>
    <row r="1615" spans="1:18" hidden="1">
      <c r="H1615" s="65">
        <f>H1612</f>
        <v/>
      </c>
      <c r="I1615" s="65">
        <f>IF(I1612= "", "", I1612)</f>
        <v/>
      </c>
      <c r="K1615" s="65">
        <f>IF(AND(H1615= "",I1615= ""), 0, ROUND(ROUND(J1610, 2) * ROUND(IF(I1615="",H1615,I1615),  2), 2))</f>
        <v/>
      </c>
      <c r="L1615" s="7">
        <f>L1610</f>
        <v/>
      </c>
      <c r="R1615" s="7">
        <f>IF(I1610= "", 41323, "")</f>
        <v/>
      </c>
    </row>
    <row r="1616" spans="1:18" hidden="1">
      <c r="H1616" s="65">
        <f>H1613</f>
        <v/>
      </c>
      <c r="I1616" s="65">
        <f>IF(I1613= "", "", I1613)</f>
        <v/>
      </c>
      <c r="K1616" s="65">
        <f>IF(AND(H1616= "",I1616= ""), 0, ROUND(ROUND(J1610, 2) * ROUND(IF(I1616="",H1616,I1616),  2), 2))</f>
        <v/>
      </c>
      <c r="L1616" s="7">
        <f>L1610</f>
        <v/>
      </c>
      <c r="R1616" s="7">
        <f>IF(I1610= "", 8675, "")</f>
        <v/>
      </c>
    </row>
    <row r="1617" spans="1:18" hidden="1">
      <c r="A1617" s="7" t="s">
        <v>560</v>
      </c>
    </row>
    <row r="1618" spans="1:18" hidden="1">
      <c r="A1618" s="7" t="s">
        <v>561</v>
      </c>
    </row>
    <row r="1619" spans="1:18" hidden="1">
      <c r="A1619" s="7" t="s">
        <v>560</v>
      </c>
    </row>
    <row r="1620" spans="1:18" hidden="1">
      <c r="A1620" s="7" t="s">
        <v>562</v>
      </c>
    </row>
    <row r="1621" spans="1:18" hidden="1">
      <c r="A1621" s="7" t="s">
        <v>560</v>
      </c>
    </row>
    <row r="1622" spans="1:18" hidden="1">
      <c r="A1622" s="7" t="s">
        <v>563</v>
      </c>
    </row>
    <row r="1623" spans="1:18" hidden="1">
      <c r="A1623" s="7" t="s">
        <v>51</v>
      </c>
    </row>
    <row r="1624" spans="1:18">
      <c r="A1624" s="7">
        <v>9</v>
      </c>
      <c r="B1624" s="34" t="s">
        <v>693</v>
      </c>
      <c r="C1624" s="34"/>
      <c r="D1624" s="35" t="s">
        <v>638</v>
      </c>
      <c r="E1624" s="36"/>
      <c r="F1624" s="36"/>
      <c r="G1624" s="37" t="s">
        <v>81</v>
      </c>
      <c r="H1624" s="58">
        <f>ROUND(SUM(H1625:H1627), 2 )</f>
        <v/>
      </c>
      <c r="I1624" s="58"/>
      <c r="J1624" s="39"/>
      <c r="K1624" s="39">
        <f>IF(AND(H1624= "",I1624= ""), 0, ROUND(ROUND(J1624, 2) * ROUND(IF(I1624="",H1624,I1624),  2), 2))</f>
        <v/>
      </c>
      <c r="L1624" s="7"/>
      <c r="N1624" s="40">
        <v>0.2</v>
      </c>
      <c r="R1624" s="7">
        <f>IF(I1624= "", "", 1384)</f>
        <v/>
      </c>
    </row>
    <row r="1625" spans="1:18" hidden="1">
      <c r="A1625" s="61" t="s">
        <v>555</v>
      </c>
      <c r="B1625" s="36"/>
      <c r="C1625" s="36"/>
      <c r="D1625" s="62" t="s">
        <v>554</v>
      </c>
      <c r="E1625" s="62"/>
      <c r="F1625" s="62"/>
      <c r="G1625" s="62"/>
      <c r="H1625" s="66">
        <v>0</v>
      </c>
      <c r="I1625" s="64"/>
      <c r="K1625" s="36"/>
    </row>
    <row r="1626" spans="1:18" hidden="1">
      <c r="A1626" s="61" t="s">
        <v>557</v>
      </c>
      <c r="B1626" s="36"/>
      <c r="C1626" s="36"/>
      <c r="D1626" s="62" t="s">
        <v>556</v>
      </c>
      <c r="E1626" s="62"/>
      <c r="F1626" s="62"/>
      <c r="G1626" s="62"/>
      <c r="H1626" s="66">
        <v>15</v>
      </c>
      <c r="I1626" s="64"/>
      <c r="K1626" s="36"/>
    </row>
    <row r="1627" spans="1:18" hidden="1">
      <c r="A1627" s="61" t="s">
        <v>559</v>
      </c>
      <c r="B1627" s="36"/>
      <c r="C1627" s="36"/>
      <c r="D1627" s="62" t="s">
        <v>558</v>
      </c>
      <c r="E1627" s="62"/>
      <c r="F1627" s="62"/>
      <c r="G1627" s="62"/>
      <c r="H1627" s="66">
        <v>0</v>
      </c>
      <c r="I1627" s="64"/>
      <c r="K1627" s="36"/>
    </row>
    <row r="1628" spans="1:18" hidden="1">
      <c r="H1628" s="65">
        <f>H1625</f>
        <v/>
      </c>
      <c r="I1628" s="65">
        <f>IF(I1625= "", "", I1625)</f>
        <v/>
      </c>
      <c r="K1628" s="65">
        <f>IF(AND(H1628= "",I1628= ""), 0, ROUND(ROUND(J1624, 2) * ROUND(IF(I1628="",H1628,I1628),  2), 2))</f>
        <v/>
      </c>
      <c r="L1628" s="7">
        <f>L1624</f>
        <v/>
      </c>
      <c r="R1628" s="7">
        <f>IF(I1624= "", 21584, "")</f>
        <v/>
      </c>
    </row>
    <row r="1629" spans="1:18" hidden="1">
      <c r="H1629" s="65">
        <f>H1626</f>
        <v/>
      </c>
      <c r="I1629" s="65">
        <f>IF(I1626= "", "", I1626)</f>
        <v/>
      </c>
      <c r="K1629" s="65">
        <f>IF(AND(H1629= "",I1629= ""), 0, ROUND(ROUND(J1624, 2) * ROUND(IF(I1629="",H1629,I1629),  2), 2))</f>
        <v/>
      </c>
      <c r="L1629" s="7">
        <f>L1624</f>
        <v/>
      </c>
      <c r="R1629" s="7">
        <f>IF(I1624= "", 41323, "")</f>
        <v/>
      </c>
    </row>
    <row r="1630" spans="1:18" hidden="1">
      <c r="H1630" s="65">
        <f>H1627</f>
        <v/>
      </c>
      <c r="I1630" s="65">
        <f>IF(I1627= "", "", I1627)</f>
        <v/>
      </c>
      <c r="K1630" s="65">
        <f>IF(AND(H1630= "",I1630= ""), 0, ROUND(ROUND(J1624, 2) * ROUND(IF(I1630="",H1630,I1630),  2), 2))</f>
        <v/>
      </c>
      <c r="L1630" s="7">
        <f>L1624</f>
        <v/>
      </c>
      <c r="R1630" s="7">
        <f>IF(I1624= "", 8675, "")</f>
        <v/>
      </c>
    </row>
    <row r="1631" spans="1:18" hidden="1">
      <c r="A1631" s="7" t="s">
        <v>560</v>
      </c>
    </row>
    <row r="1632" spans="1:18" hidden="1">
      <c r="A1632" s="7" t="s">
        <v>561</v>
      </c>
    </row>
    <row r="1633" spans="1:18" hidden="1">
      <c r="A1633" s="7" t="s">
        <v>560</v>
      </c>
    </row>
    <row r="1634" spans="1:18" hidden="1">
      <c r="A1634" s="7" t="s">
        <v>562</v>
      </c>
    </row>
    <row r="1635" spans="1:18" hidden="1">
      <c r="A1635" s="7" t="s">
        <v>560</v>
      </c>
    </row>
    <row r="1636" spans="1:18" hidden="1">
      <c r="A1636" s="7" t="s">
        <v>563</v>
      </c>
    </row>
    <row r="1637" spans="1:18" hidden="1">
      <c r="A1637" s="7" t="s">
        <v>51</v>
      </c>
    </row>
    <row r="1638" spans="1:18">
      <c r="A1638" s="7">
        <v>9</v>
      </c>
      <c r="B1638" s="34" t="s">
        <v>694</v>
      </c>
      <c r="C1638" s="34"/>
      <c r="D1638" s="35" t="s">
        <v>640</v>
      </c>
      <c r="E1638" s="36"/>
      <c r="F1638" s="36"/>
      <c r="G1638" s="37" t="s">
        <v>81</v>
      </c>
      <c r="H1638" s="58">
        <f>ROUND(SUM(H1639:H1641), 2 )</f>
        <v/>
      </c>
      <c r="I1638" s="58"/>
      <c r="J1638" s="39"/>
      <c r="K1638" s="39">
        <f>IF(AND(H1638= "",I1638= ""), 0, ROUND(ROUND(J1638, 2) * ROUND(IF(I1638="",H1638,I1638),  2), 2))</f>
        <v/>
      </c>
      <c r="L1638" s="7"/>
      <c r="N1638" s="40">
        <v>0.2</v>
      </c>
      <c r="R1638" s="7">
        <f>IF(I1638= "", "", 1384)</f>
        <v/>
      </c>
    </row>
    <row r="1639" spans="1:18" hidden="1">
      <c r="A1639" s="61" t="s">
        <v>555</v>
      </c>
      <c r="B1639" s="36"/>
      <c r="C1639" s="36"/>
      <c r="D1639" s="62" t="s">
        <v>554</v>
      </c>
      <c r="E1639" s="62"/>
      <c r="F1639" s="62"/>
      <c r="G1639" s="62"/>
      <c r="H1639" s="66">
        <v>0</v>
      </c>
      <c r="I1639" s="64"/>
      <c r="K1639" s="36"/>
    </row>
    <row r="1640" spans="1:18" hidden="1">
      <c r="A1640" s="61" t="s">
        <v>557</v>
      </c>
      <c r="B1640" s="36"/>
      <c r="C1640" s="36"/>
      <c r="D1640" s="62" t="s">
        <v>556</v>
      </c>
      <c r="E1640" s="62"/>
      <c r="F1640" s="62"/>
      <c r="G1640" s="62"/>
      <c r="H1640" s="66">
        <v>70</v>
      </c>
      <c r="I1640" s="64"/>
      <c r="K1640" s="36"/>
    </row>
    <row r="1641" spans="1:18" hidden="1">
      <c r="A1641" s="61" t="s">
        <v>559</v>
      </c>
      <c r="B1641" s="36"/>
      <c r="C1641" s="36"/>
      <c r="D1641" s="62" t="s">
        <v>558</v>
      </c>
      <c r="E1641" s="62"/>
      <c r="F1641" s="62"/>
      <c r="G1641" s="62"/>
      <c r="H1641" s="66">
        <v>5</v>
      </c>
      <c r="I1641" s="64"/>
      <c r="K1641" s="36"/>
    </row>
    <row r="1642" spans="1:18" hidden="1">
      <c r="H1642" s="65">
        <f>H1639</f>
        <v/>
      </c>
      <c r="I1642" s="65">
        <f>IF(I1639= "", "", I1639)</f>
        <v/>
      </c>
      <c r="K1642" s="65">
        <f>IF(AND(H1642= "",I1642= ""), 0, ROUND(ROUND(J1638, 2) * ROUND(IF(I1642="",H1642,I1642),  2), 2))</f>
        <v/>
      </c>
      <c r="L1642" s="7">
        <f>L1638</f>
        <v/>
      </c>
      <c r="R1642" s="7">
        <f>IF(I1638= "", 21584, "")</f>
        <v/>
      </c>
    </row>
    <row r="1643" spans="1:18" hidden="1">
      <c r="H1643" s="65">
        <f>H1640</f>
        <v/>
      </c>
      <c r="I1643" s="65">
        <f>IF(I1640= "", "", I1640)</f>
        <v/>
      </c>
      <c r="K1643" s="65">
        <f>IF(AND(H1643= "",I1643= ""), 0, ROUND(ROUND(J1638, 2) * ROUND(IF(I1643="",H1643,I1643),  2), 2))</f>
        <v/>
      </c>
      <c r="L1643" s="7">
        <f>L1638</f>
        <v/>
      </c>
      <c r="R1643" s="7">
        <f>IF(I1638= "", 41323, "")</f>
        <v/>
      </c>
    </row>
    <row r="1644" spans="1:18" hidden="1">
      <c r="H1644" s="65">
        <f>H1641</f>
        <v/>
      </c>
      <c r="I1644" s="65">
        <f>IF(I1641= "", "", I1641)</f>
        <v/>
      </c>
      <c r="K1644" s="65">
        <f>IF(AND(H1644= "",I1644= ""), 0, ROUND(ROUND(J1638, 2) * ROUND(IF(I1644="",H1644,I1644),  2), 2))</f>
        <v/>
      </c>
      <c r="L1644" s="7">
        <f>L1638</f>
        <v/>
      </c>
      <c r="R1644" s="7">
        <f>IF(I1638= "", 8675, "")</f>
        <v/>
      </c>
    </row>
    <row r="1645" spans="1:18" hidden="1">
      <c r="A1645" s="7" t="s">
        <v>560</v>
      </c>
    </row>
    <row r="1646" spans="1:18" hidden="1">
      <c r="A1646" s="7" t="s">
        <v>561</v>
      </c>
    </row>
    <row r="1647" spans="1:18" hidden="1">
      <c r="A1647" s="7" t="s">
        <v>560</v>
      </c>
    </row>
    <row r="1648" spans="1:18" hidden="1">
      <c r="A1648" s="7" t="s">
        <v>562</v>
      </c>
    </row>
    <row r="1649" spans="1:18" hidden="1">
      <c r="A1649" s="7" t="s">
        <v>560</v>
      </c>
    </row>
    <row r="1650" spans="1:18" hidden="1">
      <c r="A1650" s="7" t="s">
        <v>563</v>
      </c>
    </row>
    <row r="1651" spans="1:18" hidden="1">
      <c r="A1651" s="7" t="s">
        <v>51</v>
      </c>
    </row>
    <row r="1652" spans="1:18">
      <c r="A1652" s="7">
        <v>9</v>
      </c>
      <c r="B1652" s="34" t="s">
        <v>695</v>
      </c>
      <c r="C1652" s="34"/>
      <c r="D1652" s="35" t="s">
        <v>642</v>
      </c>
      <c r="E1652" s="36"/>
      <c r="F1652" s="36"/>
      <c r="G1652" s="37" t="s">
        <v>81</v>
      </c>
      <c r="H1652" s="58">
        <f>ROUND(SUM(H1653:H1655), 2 )</f>
        <v/>
      </c>
      <c r="I1652" s="58"/>
      <c r="J1652" s="39"/>
      <c r="K1652" s="39">
        <f>IF(AND(H1652= "",I1652= ""), 0, ROUND(ROUND(J1652, 2) * ROUND(IF(I1652="",H1652,I1652),  2), 2))</f>
        <v/>
      </c>
      <c r="L1652" s="7"/>
      <c r="N1652" s="40">
        <v>0.2</v>
      </c>
      <c r="R1652" s="7">
        <f>IF(I1652= "", "", 1384)</f>
        <v/>
      </c>
    </row>
    <row r="1653" spans="1:18" hidden="1">
      <c r="A1653" s="61" t="s">
        <v>555</v>
      </c>
      <c r="B1653" s="36"/>
      <c r="C1653" s="36"/>
      <c r="D1653" s="62" t="s">
        <v>554</v>
      </c>
      <c r="E1653" s="62"/>
      <c r="F1653" s="62"/>
      <c r="G1653" s="62"/>
      <c r="H1653" s="66">
        <v>0</v>
      </c>
      <c r="I1653" s="64"/>
      <c r="K1653" s="36"/>
    </row>
    <row r="1654" spans="1:18" hidden="1">
      <c r="A1654" s="61" t="s">
        <v>557</v>
      </c>
      <c r="B1654" s="36"/>
      <c r="C1654" s="36"/>
      <c r="D1654" s="62" t="s">
        <v>556</v>
      </c>
      <c r="E1654" s="62"/>
      <c r="F1654" s="62"/>
      <c r="G1654" s="62"/>
      <c r="H1654" s="66">
        <v>20</v>
      </c>
      <c r="I1654" s="64"/>
      <c r="K1654" s="36"/>
    </row>
    <row r="1655" spans="1:18" hidden="1">
      <c r="A1655" s="61" t="s">
        <v>559</v>
      </c>
      <c r="B1655" s="36"/>
      <c r="C1655" s="36"/>
      <c r="D1655" s="62" t="s">
        <v>558</v>
      </c>
      <c r="E1655" s="62"/>
      <c r="F1655" s="62"/>
      <c r="G1655" s="62"/>
      <c r="H1655" s="66">
        <v>5</v>
      </c>
      <c r="I1655" s="64"/>
      <c r="K1655" s="36"/>
    </row>
    <row r="1656" spans="1:18" hidden="1">
      <c r="H1656" s="65">
        <f>H1653</f>
        <v/>
      </c>
      <c r="I1656" s="65">
        <f>IF(I1653= "", "", I1653)</f>
        <v/>
      </c>
      <c r="K1656" s="65">
        <f>IF(AND(H1656= "",I1656= ""), 0, ROUND(ROUND(J1652, 2) * ROUND(IF(I1656="",H1656,I1656),  2), 2))</f>
        <v/>
      </c>
      <c r="L1656" s="7">
        <f>L1652</f>
        <v/>
      </c>
      <c r="R1656" s="7">
        <f>IF(I1652= "", 21584, "")</f>
        <v/>
      </c>
    </row>
    <row r="1657" spans="1:18" hidden="1">
      <c r="H1657" s="65">
        <f>H1654</f>
        <v/>
      </c>
      <c r="I1657" s="65">
        <f>IF(I1654= "", "", I1654)</f>
        <v/>
      </c>
      <c r="K1657" s="65">
        <f>IF(AND(H1657= "",I1657= ""), 0, ROUND(ROUND(J1652, 2) * ROUND(IF(I1657="",H1657,I1657),  2), 2))</f>
        <v/>
      </c>
      <c r="L1657" s="7">
        <f>L1652</f>
        <v/>
      </c>
      <c r="R1657" s="7">
        <f>IF(I1652= "", 41323, "")</f>
        <v/>
      </c>
    </row>
    <row r="1658" spans="1:18" hidden="1">
      <c r="H1658" s="65">
        <f>H1655</f>
        <v/>
      </c>
      <c r="I1658" s="65">
        <f>IF(I1655= "", "", I1655)</f>
        <v/>
      </c>
      <c r="K1658" s="65">
        <f>IF(AND(H1658= "",I1658= ""), 0, ROUND(ROUND(J1652, 2) * ROUND(IF(I1658="",H1658,I1658),  2), 2))</f>
        <v/>
      </c>
      <c r="L1658" s="7">
        <f>L1652</f>
        <v/>
      </c>
      <c r="R1658" s="7">
        <f>IF(I1652= "", 8675, "")</f>
        <v/>
      </c>
    </row>
    <row r="1659" spans="1:18" hidden="1">
      <c r="A1659" s="7" t="s">
        <v>560</v>
      </c>
    </row>
    <row r="1660" spans="1:18" hidden="1">
      <c r="A1660" s="7" t="s">
        <v>561</v>
      </c>
    </row>
    <row r="1661" spans="1:18" hidden="1">
      <c r="A1661" s="7" t="s">
        <v>560</v>
      </c>
    </row>
    <row r="1662" spans="1:18" hidden="1">
      <c r="A1662" s="7" t="s">
        <v>562</v>
      </c>
    </row>
    <row r="1663" spans="1:18" hidden="1">
      <c r="A1663" s="7" t="s">
        <v>560</v>
      </c>
    </row>
    <row r="1664" spans="1:18" hidden="1">
      <c r="A1664" s="7" t="s">
        <v>563</v>
      </c>
    </row>
    <row r="1665" spans="1:18" hidden="1">
      <c r="A1665" s="7" t="s">
        <v>51</v>
      </c>
    </row>
    <row r="1666" spans="1:18">
      <c r="A1666" s="7">
        <v>9</v>
      </c>
      <c r="B1666" s="34" t="s">
        <v>696</v>
      </c>
      <c r="C1666" s="34"/>
      <c r="D1666" s="35" t="s">
        <v>644</v>
      </c>
      <c r="E1666" s="36"/>
      <c r="F1666" s="36"/>
      <c r="G1666" s="37" t="s">
        <v>81</v>
      </c>
      <c r="H1666" s="58">
        <f>ROUND(SUM(H1667:H1669), 2 )</f>
        <v/>
      </c>
      <c r="I1666" s="58"/>
      <c r="J1666" s="39"/>
      <c r="K1666" s="39">
        <f>IF(AND(H1666= "",I1666= ""), 0, ROUND(ROUND(J1666, 2) * ROUND(IF(I1666="",H1666,I1666),  2), 2))</f>
        <v/>
      </c>
      <c r="L1666" s="7"/>
      <c r="N1666" s="40">
        <v>0.2</v>
      </c>
      <c r="R1666" s="7">
        <f>IF(I1666= "", "", 1384)</f>
        <v/>
      </c>
    </row>
    <row r="1667" spans="1:18" hidden="1">
      <c r="A1667" s="61" t="s">
        <v>555</v>
      </c>
      <c r="B1667" s="36"/>
      <c r="C1667" s="36"/>
      <c r="D1667" s="62" t="s">
        <v>554</v>
      </c>
      <c r="E1667" s="62"/>
      <c r="F1667" s="62"/>
      <c r="G1667" s="62"/>
      <c r="H1667" s="66">
        <v>0</v>
      </c>
      <c r="I1667" s="64"/>
      <c r="K1667" s="36"/>
    </row>
    <row r="1668" spans="1:18" hidden="1">
      <c r="A1668" s="61" t="s">
        <v>557</v>
      </c>
      <c r="B1668" s="36"/>
      <c r="C1668" s="36"/>
      <c r="D1668" s="62" t="s">
        <v>556</v>
      </c>
      <c r="E1668" s="62"/>
      <c r="F1668" s="62"/>
      <c r="G1668" s="62"/>
      <c r="H1668" s="66">
        <v>25</v>
      </c>
      <c r="I1668" s="64"/>
      <c r="K1668" s="36"/>
    </row>
    <row r="1669" spans="1:18" hidden="1">
      <c r="A1669" s="61" t="s">
        <v>559</v>
      </c>
      <c r="B1669" s="36"/>
      <c r="C1669" s="36"/>
      <c r="D1669" s="62" t="s">
        <v>558</v>
      </c>
      <c r="E1669" s="62"/>
      <c r="F1669" s="62"/>
      <c r="G1669" s="62"/>
      <c r="H1669" s="66">
        <v>0</v>
      </c>
      <c r="I1669" s="64"/>
      <c r="K1669" s="36"/>
    </row>
    <row r="1670" spans="1:18" hidden="1">
      <c r="H1670" s="65">
        <f>H1667</f>
        <v/>
      </c>
      <c r="I1670" s="65">
        <f>IF(I1667= "", "", I1667)</f>
        <v/>
      </c>
      <c r="K1670" s="65">
        <f>IF(AND(H1670= "",I1670= ""), 0, ROUND(ROUND(J1666, 2) * ROUND(IF(I1670="",H1670,I1670),  2), 2))</f>
        <v/>
      </c>
      <c r="L1670" s="7">
        <f>L1666</f>
        <v/>
      </c>
      <c r="R1670" s="7">
        <f>IF(I1666= "", 21584, "")</f>
        <v/>
      </c>
    </row>
    <row r="1671" spans="1:18" hidden="1">
      <c r="H1671" s="65">
        <f>H1668</f>
        <v/>
      </c>
      <c r="I1671" s="65">
        <f>IF(I1668= "", "", I1668)</f>
        <v/>
      </c>
      <c r="K1671" s="65">
        <f>IF(AND(H1671= "",I1671= ""), 0, ROUND(ROUND(J1666, 2) * ROUND(IF(I1671="",H1671,I1671),  2), 2))</f>
        <v/>
      </c>
      <c r="L1671" s="7">
        <f>L1666</f>
        <v/>
      </c>
      <c r="R1671" s="7">
        <f>IF(I1666= "", 41323, "")</f>
        <v/>
      </c>
    </row>
    <row r="1672" spans="1:18" hidden="1">
      <c r="H1672" s="65">
        <f>H1669</f>
        <v/>
      </c>
      <c r="I1672" s="65">
        <f>IF(I1669= "", "", I1669)</f>
        <v/>
      </c>
      <c r="K1672" s="65">
        <f>IF(AND(H1672= "",I1672= ""), 0, ROUND(ROUND(J1666, 2) * ROUND(IF(I1672="",H1672,I1672),  2), 2))</f>
        <v/>
      </c>
      <c r="L1672" s="7">
        <f>L1666</f>
        <v/>
      </c>
      <c r="R1672" s="7">
        <f>IF(I1666= "", 8675, "")</f>
        <v/>
      </c>
    </row>
    <row r="1673" spans="1:18" hidden="1">
      <c r="A1673" s="7" t="s">
        <v>560</v>
      </c>
    </row>
    <row r="1674" spans="1:18" hidden="1">
      <c r="A1674" s="7" t="s">
        <v>561</v>
      </c>
    </row>
    <row r="1675" spans="1:18" hidden="1">
      <c r="A1675" s="7" t="s">
        <v>560</v>
      </c>
    </row>
    <row r="1676" spans="1:18" hidden="1">
      <c r="A1676" s="7" t="s">
        <v>562</v>
      </c>
    </row>
    <row r="1677" spans="1:18" hidden="1">
      <c r="A1677" s="7" t="s">
        <v>560</v>
      </c>
    </row>
    <row r="1678" spans="1:18" hidden="1">
      <c r="A1678" s="7" t="s">
        <v>563</v>
      </c>
    </row>
    <row r="1679" spans="1:18" hidden="1">
      <c r="A1679" s="7" t="s">
        <v>51</v>
      </c>
    </row>
    <row r="1680" spans="1:18">
      <c r="A1680" s="7">
        <v>9</v>
      </c>
      <c r="B1680" s="34" t="s">
        <v>697</v>
      </c>
      <c r="C1680" s="34"/>
      <c r="D1680" s="35" t="s">
        <v>646</v>
      </c>
      <c r="E1680" s="36"/>
      <c r="F1680" s="36"/>
      <c r="G1680" s="37" t="s">
        <v>81</v>
      </c>
      <c r="H1680" s="58">
        <f>ROUND(SUM(H1681:H1683), 2 )</f>
        <v/>
      </c>
      <c r="I1680" s="58"/>
      <c r="J1680" s="39"/>
      <c r="K1680" s="39">
        <f>IF(AND(H1680= "",I1680= ""), 0, ROUND(ROUND(J1680, 2) * ROUND(IF(I1680="",H1680,I1680),  2), 2))</f>
        <v/>
      </c>
      <c r="L1680" s="7"/>
      <c r="N1680" s="40">
        <v>0.2</v>
      </c>
      <c r="R1680" s="7">
        <f>IF(I1680= "", "", 1384)</f>
        <v/>
      </c>
    </row>
    <row r="1681" spans="1:18" hidden="1">
      <c r="A1681" s="61" t="s">
        <v>555</v>
      </c>
      <c r="B1681" s="36"/>
      <c r="C1681" s="36"/>
      <c r="D1681" s="62" t="s">
        <v>554</v>
      </c>
      <c r="E1681" s="62"/>
      <c r="F1681" s="62"/>
      <c r="G1681" s="62"/>
      <c r="H1681" s="66">
        <v>0</v>
      </c>
      <c r="I1681" s="64"/>
      <c r="K1681" s="36"/>
    </row>
    <row r="1682" spans="1:18" hidden="1">
      <c r="A1682" s="61" t="s">
        <v>557</v>
      </c>
      <c r="B1682" s="36"/>
      <c r="C1682" s="36"/>
      <c r="D1682" s="62" t="s">
        <v>556</v>
      </c>
      <c r="E1682" s="62"/>
      <c r="F1682" s="62"/>
      <c r="G1682" s="62"/>
      <c r="H1682" s="66">
        <v>0</v>
      </c>
      <c r="I1682" s="64"/>
      <c r="K1682" s="36"/>
    </row>
    <row r="1683" spans="1:18" hidden="1">
      <c r="A1683" s="61" t="s">
        <v>559</v>
      </c>
      <c r="B1683" s="36"/>
      <c r="C1683" s="36"/>
      <c r="D1683" s="62" t="s">
        <v>558</v>
      </c>
      <c r="E1683" s="62"/>
      <c r="F1683" s="62"/>
      <c r="G1683" s="62"/>
      <c r="H1683" s="66">
        <v>25</v>
      </c>
      <c r="I1683" s="64"/>
      <c r="K1683" s="36"/>
    </row>
    <row r="1684" spans="1:18" hidden="1">
      <c r="H1684" s="65">
        <f>H1681</f>
        <v/>
      </c>
      <c r="I1684" s="65">
        <f>IF(I1681= "", "", I1681)</f>
        <v/>
      </c>
      <c r="K1684" s="65">
        <f>IF(AND(H1684= "",I1684= ""), 0, ROUND(ROUND(J1680, 2) * ROUND(IF(I1684="",H1684,I1684),  2), 2))</f>
        <v/>
      </c>
      <c r="L1684" s="7">
        <f>L1680</f>
        <v/>
      </c>
      <c r="R1684" s="7">
        <f>IF(I1680= "", 21584, "")</f>
        <v/>
      </c>
    </row>
    <row r="1685" spans="1:18" hidden="1">
      <c r="H1685" s="65">
        <f>H1682</f>
        <v/>
      </c>
      <c r="I1685" s="65">
        <f>IF(I1682= "", "", I1682)</f>
        <v/>
      </c>
      <c r="K1685" s="65">
        <f>IF(AND(H1685= "",I1685= ""), 0, ROUND(ROUND(J1680, 2) * ROUND(IF(I1685="",H1685,I1685),  2), 2))</f>
        <v/>
      </c>
      <c r="L1685" s="7">
        <f>L1680</f>
        <v/>
      </c>
      <c r="R1685" s="7">
        <f>IF(I1680= "", 41323, "")</f>
        <v/>
      </c>
    </row>
    <row r="1686" spans="1:18" hidden="1">
      <c r="H1686" s="65">
        <f>H1683</f>
        <v/>
      </c>
      <c r="I1686" s="65">
        <f>IF(I1683= "", "", I1683)</f>
        <v/>
      </c>
      <c r="K1686" s="65">
        <f>IF(AND(H1686= "",I1686= ""), 0, ROUND(ROUND(J1680, 2) * ROUND(IF(I1686="",H1686,I1686),  2), 2))</f>
        <v/>
      </c>
      <c r="L1686" s="7">
        <f>L1680</f>
        <v/>
      </c>
      <c r="R1686" s="7">
        <f>IF(I1680= "", 8675, "")</f>
        <v/>
      </c>
    </row>
    <row r="1687" spans="1:18" hidden="1">
      <c r="A1687" s="7" t="s">
        <v>560</v>
      </c>
    </row>
    <row r="1688" spans="1:18" hidden="1">
      <c r="A1688" s="7" t="s">
        <v>561</v>
      </c>
    </row>
    <row r="1689" spans="1:18" hidden="1">
      <c r="A1689" s="7" t="s">
        <v>560</v>
      </c>
    </row>
    <row r="1690" spans="1:18" hidden="1">
      <c r="A1690" s="7" t="s">
        <v>562</v>
      </c>
    </row>
    <row r="1691" spans="1:18" hidden="1">
      <c r="A1691" s="7" t="s">
        <v>560</v>
      </c>
    </row>
    <row r="1692" spans="1:18" hidden="1">
      <c r="A1692" s="7" t="s">
        <v>563</v>
      </c>
    </row>
    <row r="1693" spans="1:18" hidden="1">
      <c r="A1693" s="7" t="s">
        <v>51</v>
      </c>
    </row>
    <row r="1694" spans="1:18">
      <c r="A1694" s="7">
        <v>9</v>
      </c>
      <c r="B1694" s="34" t="s">
        <v>698</v>
      </c>
      <c r="C1694" s="34"/>
      <c r="D1694" s="35" t="s">
        <v>648</v>
      </c>
      <c r="E1694" s="36"/>
      <c r="F1694" s="36"/>
      <c r="G1694" s="37" t="s">
        <v>81</v>
      </c>
      <c r="H1694" s="58">
        <f>ROUND(SUM(H1695:H1697), 2 )</f>
        <v/>
      </c>
      <c r="I1694" s="58"/>
      <c r="J1694" s="39"/>
      <c r="K1694" s="39">
        <f>IF(AND(H1694= "",I1694= ""), 0, ROUND(ROUND(J1694, 2) * ROUND(IF(I1694="",H1694,I1694),  2), 2))</f>
        <v/>
      </c>
      <c r="L1694" s="7"/>
      <c r="N1694" s="40">
        <v>0.2</v>
      </c>
      <c r="R1694" s="7">
        <f>IF(I1694= "", "", 1384)</f>
        <v/>
      </c>
    </row>
    <row r="1695" spans="1:18" hidden="1">
      <c r="A1695" s="61" t="s">
        <v>555</v>
      </c>
      <c r="B1695" s="36"/>
      <c r="C1695" s="36"/>
      <c r="D1695" s="62" t="s">
        <v>554</v>
      </c>
      <c r="E1695" s="62"/>
      <c r="F1695" s="62"/>
      <c r="G1695" s="62"/>
      <c r="H1695" s="66">
        <v>0</v>
      </c>
      <c r="I1695" s="64"/>
      <c r="K1695" s="36"/>
    </row>
    <row r="1696" spans="1:18" hidden="1">
      <c r="A1696" s="61" t="s">
        <v>557</v>
      </c>
      <c r="B1696" s="36"/>
      <c r="C1696" s="36"/>
      <c r="D1696" s="62" t="s">
        <v>556</v>
      </c>
      <c r="E1696" s="62"/>
      <c r="F1696" s="62"/>
      <c r="G1696" s="62"/>
      <c r="H1696" s="66">
        <v>15</v>
      </c>
      <c r="I1696" s="64"/>
      <c r="K1696" s="36"/>
    </row>
    <row r="1697" spans="1:18" hidden="1">
      <c r="A1697" s="61" t="s">
        <v>559</v>
      </c>
      <c r="B1697" s="36"/>
      <c r="C1697" s="36"/>
      <c r="D1697" s="62" t="s">
        <v>558</v>
      </c>
      <c r="E1697" s="62"/>
      <c r="F1697" s="62"/>
      <c r="G1697" s="62"/>
      <c r="H1697" s="66">
        <v>0</v>
      </c>
      <c r="I1697" s="64"/>
      <c r="K1697" s="36"/>
    </row>
    <row r="1698" spans="1:18" hidden="1">
      <c r="H1698" s="65">
        <f>H1695</f>
        <v/>
      </c>
      <c r="I1698" s="65">
        <f>IF(I1695= "", "", I1695)</f>
        <v/>
      </c>
      <c r="K1698" s="65">
        <f>IF(AND(H1698= "",I1698= ""), 0, ROUND(ROUND(J1694, 2) * ROUND(IF(I1698="",H1698,I1698),  2), 2))</f>
        <v/>
      </c>
      <c r="L1698" s="7">
        <f>L1694</f>
        <v/>
      </c>
      <c r="R1698" s="7">
        <f>IF(I1694= "", 21584, "")</f>
        <v/>
      </c>
    </row>
    <row r="1699" spans="1:18" hidden="1">
      <c r="H1699" s="65">
        <f>H1696</f>
        <v/>
      </c>
      <c r="I1699" s="65">
        <f>IF(I1696= "", "", I1696)</f>
        <v/>
      </c>
      <c r="K1699" s="65">
        <f>IF(AND(H1699= "",I1699= ""), 0, ROUND(ROUND(J1694, 2) * ROUND(IF(I1699="",H1699,I1699),  2), 2))</f>
        <v/>
      </c>
      <c r="L1699" s="7">
        <f>L1694</f>
        <v/>
      </c>
      <c r="R1699" s="7">
        <f>IF(I1694= "", 41323, "")</f>
        <v/>
      </c>
    </row>
    <row r="1700" spans="1:18" hidden="1">
      <c r="H1700" s="65">
        <f>H1697</f>
        <v/>
      </c>
      <c r="I1700" s="65">
        <f>IF(I1697= "", "", I1697)</f>
        <v/>
      </c>
      <c r="K1700" s="65">
        <f>IF(AND(H1700= "",I1700= ""), 0, ROUND(ROUND(J1694, 2) * ROUND(IF(I1700="",H1700,I1700),  2), 2))</f>
        <v/>
      </c>
      <c r="L1700" s="7">
        <f>L1694</f>
        <v/>
      </c>
      <c r="R1700" s="7">
        <f>IF(I1694= "", 8675, "")</f>
        <v/>
      </c>
    </row>
    <row r="1701" spans="1:18" hidden="1">
      <c r="A1701" s="7" t="s">
        <v>560</v>
      </c>
    </row>
    <row r="1702" spans="1:18" hidden="1">
      <c r="A1702" s="7" t="s">
        <v>561</v>
      </c>
    </row>
    <row r="1703" spans="1:18" hidden="1">
      <c r="A1703" s="7" t="s">
        <v>560</v>
      </c>
    </row>
    <row r="1704" spans="1:18" hidden="1">
      <c r="A1704" s="7" t="s">
        <v>562</v>
      </c>
    </row>
    <row r="1705" spans="1:18" hidden="1">
      <c r="A1705" s="7" t="s">
        <v>560</v>
      </c>
    </row>
    <row r="1706" spans="1:18" hidden="1">
      <c r="A1706" s="7" t="s">
        <v>563</v>
      </c>
    </row>
    <row r="1707" spans="1:18" hidden="1">
      <c r="A1707" s="7" t="s">
        <v>51</v>
      </c>
    </row>
    <row r="1708" spans="1:18">
      <c r="A1708" s="7">
        <v>9</v>
      </c>
      <c r="B1708" s="34" t="s">
        <v>699</v>
      </c>
      <c r="C1708" s="34"/>
      <c r="D1708" s="35" t="s">
        <v>650</v>
      </c>
      <c r="E1708" s="36"/>
      <c r="F1708" s="36"/>
      <c r="G1708" s="37" t="s">
        <v>81</v>
      </c>
      <c r="H1708" s="58">
        <f>ROUND(SUM(H1709:H1711), 2 )</f>
        <v/>
      </c>
      <c r="I1708" s="58"/>
      <c r="J1708" s="39"/>
      <c r="K1708" s="39">
        <f>IF(AND(H1708= "",I1708= ""), 0, ROUND(ROUND(J1708, 2) * ROUND(IF(I1708="",H1708,I1708),  2), 2))</f>
        <v/>
      </c>
      <c r="L1708" s="7"/>
      <c r="N1708" s="40">
        <v>0.2</v>
      </c>
      <c r="R1708" s="7">
        <f>IF(I1708= "", "", 1384)</f>
        <v/>
      </c>
    </row>
    <row r="1709" spans="1:18" hidden="1">
      <c r="A1709" s="61" t="s">
        <v>555</v>
      </c>
      <c r="B1709" s="36"/>
      <c r="C1709" s="36"/>
      <c r="D1709" s="62" t="s">
        <v>554</v>
      </c>
      <c r="E1709" s="62"/>
      <c r="F1709" s="62"/>
      <c r="G1709" s="62"/>
      <c r="H1709" s="66">
        <v>0</v>
      </c>
      <c r="I1709" s="64"/>
      <c r="K1709" s="36"/>
    </row>
    <row r="1710" spans="1:18" hidden="1">
      <c r="A1710" s="61" t="s">
        <v>557</v>
      </c>
      <c r="B1710" s="36"/>
      <c r="C1710" s="36"/>
      <c r="D1710" s="62" t="s">
        <v>556</v>
      </c>
      <c r="E1710" s="62"/>
      <c r="F1710" s="62"/>
      <c r="G1710" s="62"/>
      <c r="H1710" s="66">
        <v>0</v>
      </c>
      <c r="I1710" s="64"/>
      <c r="K1710" s="36"/>
    </row>
    <row r="1711" spans="1:18" hidden="1">
      <c r="A1711" s="61" t="s">
        <v>559</v>
      </c>
      <c r="B1711" s="36"/>
      <c r="C1711" s="36"/>
      <c r="D1711" s="62" t="s">
        <v>558</v>
      </c>
      <c r="E1711" s="62"/>
      <c r="F1711" s="62"/>
      <c r="G1711" s="62"/>
      <c r="H1711" s="66">
        <v>15</v>
      </c>
      <c r="I1711" s="64"/>
      <c r="K1711" s="36"/>
    </row>
    <row r="1712" spans="1:18" hidden="1">
      <c r="H1712" s="65">
        <f>H1709</f>
        <v/>
      </c>
      <c r="I1712" s="65">
        <f>IF(I1709= "", "", I1709)</f>
        <v/>
      </c>
      <c r="K1712" s="65">
        <f>IF(AND(H1712= "",I1712= ""), 0, ROUND(ROUND(J1708, 2) * ROUND(IF(I1712="",H1712,I1712),  2), 2))</f>
        <v/>
      </c>
      <c r="L1712" s="7">
        <f>L1708</f>
        <v/>
      </c>
      <c r="R1712" s="7">
        <f>IF(I1708= "", 21584, "")</f>
        <v/>
      </c>
    </row>
    <row r="1713" spans="1:18" hidden="1">
      <c r="H1713" s="65">
        <f>H1710</f>
        <v/>
      </c>
      <c r="I1713" s="65">
        <f>IF(I1710= "", "", I1710)</f>
        <v/>
      </c>
      <c r="K1713" s="65">
        <f>IF(AND(H1713= "",I1713= ""), 0, ROUND(ROUND(J1708, 2) * ROUND(IF(I1713="",H1713,I1713),  2), 2))</f>
        <v/>
      </c>
      <c r="L1713" s="7">
        <f>L1708</f>
        <v/>
      </c>
      <c r="R1713" s="7">
        <f>IF(I1708= "", 41323, "")</f>
        <v/>
      </c>
    </row>
    <row r="1714" spans="1:18" hidden="1">
      <c r="H1714" s="65">
        <f>H1711</f>
        <v/>
      </c>
      <c r="I1714" s="65">
        <f>IF(I1711= "", "", I1711)</f>
        <v/>
      </c>
      <c r="K1714" s="65">
        <f>IF(AND(H1714= "",I1714= ""), 0, ROUND(ROUND(J1708, 2) * ROUND(IF(I1714="",H1714,I1714),  2), 2))</f>
        <v/>
      </c>
      <c r="L1714" s="7">
        <f>L1708</f>
        <v/>
      </c>
      <c r="R1714" s="7">
        <f>IF(I1708= "", 8675, "")</f>
        <v/>
      </c>
    </row>
    <row r="1715" spans="1:18" hidden="1">
      <c r="A1715" s="7" t="s">
        <v>560</v>
      </c>
    </row>
    <row r="1716" spans="1:18" hidden="1">
      <c r="A1716" s="7" t="s">
        <v>561</v>
      </c>
    </row>
    <row r="1717" spans="1:18" hidden="1">
      <c r="A1717" s="7" t="s">
        <v>560</v>
      </c>
    </row>
    <row r="1718" spans="1:18" hidden="1">
      <c r="A1718" s="7" t="s">
        <v>562</v>
      </c>
    </row>
    <row r="1719" spans="1:18" hidden="1">
      <c r="A1719" s="7" t="s">
        <v>560</v>
      </c>
    </row>
    <row r="1720" spans="1:18" hidden="1">
      <c r="A1720" s="7" t="s">
        <v>563</v>
      </c>
    </row>
    <row r="1721" spans="1:18" hidden="1">
      <c r="A1721" s="7" t="s">
        <v>51</v>
      </c>
    </row>
    <row r="1722" spans="1:18">
      <c r="A1722" s="7">
        <v>9</v>
      </c>
      <c r="B1722" s="34" t="s">
        <v>700</v>
      </c>
      <c r="C1722" s="34"/>
      <c r="D1722" s="35" t="s">
        <v>486</v>
      </c>
      <c r="E1722" s="36"/>
      <c r="F1722" s="36"/>
      <c r="G1722" s="37" t="s">
        <v>50</v>
      </c>
      <c r="H1722" s="38">
        <v>250</v>
      </c>
      <c r="I1722" s="38"/>
      <c r="J1722" s="39"/>
      <c r="K1722" s="39">
        <f>IF(AND(H1722= "",I1722= ""), 0, ROUND(ROUND(J1722, 2) * ROUND(IF(I1722="",H1722,I1722),  0), 2))</f>
        <v/>
      </c>
      <c r="L1722" s="7"/>
      <c r="N1722" s="40">
        <v>0.2</v>
      </c>
      <c r="R1722" s="7">
        <v>1384</v>
      </c>
    </row>
    <row r="1723" spans="1:18" hidden="1">
      <c r="A1723" s="7" t="s">
        <v>51</v>
      </c>
    </row>
    <row r="1724" spans="1:18" hidden="1">
      <c r="A1724" s="7" t="s">
        <v>61</v>
      </c>
    </row>
    <row r="1725" spans="1:18">
      <c r="A1725" s="7">
        <v>9</v>
      </c>
      <c r="B1725" s="34" t="s">
        <v>701</v>
      </c>
      <c r="C1725" s="34"/>
      <c r="D1725" s="35" t="s">
        <v>655</v>
      </c>
      <c r="E1725" s="36"/>
      <c r="F1725" s="36"/>
      <c r="G1725" s="37" t="s">
        <v>81</v>
      </c>
      <c r="H1725" s="58">
        <v>200</v>
      </c>
      <c r="I1725" s="58"/>
      <c r="J1725" s="39"/>
      <c r="K1725" s="39">
        <f>IF(AND(H1725= "",I1725= ""), 0, ROUND(ROUND(J1725, 2) * ROUND(IF(I1725="",H1725,I1725),  2), 2))</f>
        <v/>
      </c>
      <c r="L1725" s="7"/>
      <c r="N1725" s="40">
        <v>0.2</v>
      </c>
      <c r="R1725" s="7">
        <v>1384</v>
      </c>
    </row>
    <row r="1726" spans="1:18" hidden="1">
      <c r="A1726" s="7" t="s">
        <v>51</v>
      </c>
    </row>
    <row r="1727" spans="1:18" hidden="1">
      <c r="A1727" s="7" t="s">
        <v>61</v>
      </c>
    </row>
    <row r="1728" spans="1:18">
      <c r="A1728" s="7">
        <v>9</v>
      </c>
      <c r="B1728" s="34" t="s">
        <v>702</v>
      </c>
      <c r="C1728" s="34"/>
      <c r="D1728" s="35" t="s">
        <v>657</v>
      </c>
      <c r="E1728" s="36"/>
      <c r="F1728" s="36"/>
      <c r="G1728" s="37" t="s">
        <v>50</v>
      </c>
      <c r="H1728" s="38">
        <v>2</v>
      </c>
      <c r="I1728" s="38"/>
      <c r="J1728" s="39"/>
      <c r="K1728" s="39">
        <f>IF(AND(H1728= "",I1728= ""), 0, ROUND(ROUND(J1728, 2) * ROUND(IF(I1728="",H1728,I1728),  0), 2))</f>
        <v/>
      </c>
      <c r="L1728" s="7"/>
      <c r="N1728" s="40">
        <v>0.2</v>
      </c>
      <c r="R1728" s="7">
        <v>1384</v>
      </c>
    </row>
    <row r="1729" spans="1:18" hidden="1">
      <c r="A1729" s="7" t="s">
        <v>51</v>
      </c>
    </row>
    <row r="1730" spans="1:18" hidden="1">
      <c r="A1730" s="7" t="s">
        <v>65</v>
      </c>
    </row>
    <row r="1731" spans="1:18">
      <c r="A1731" s="7">
        <v>5</v>
      </c>
      <c r="B1731" s="29" t="s">
        <v>703</v>
      </c>
      <c r="C1731" s="29"/>
      <c r="D1731" s="54" t="s">
        <v>704</v>
      </c>
      <c r="E1731" s="54"/>
      <c r="F1731" s="54"/>
      <c r="G1731" s="54"/>
      <c r="H1731" s="54"/>
      <c r="I1731" s="54"/>
      <c r="J1731" s="54"/>
      <c r="K1731" s="55"/>
      <c r="L1731" s="7"/>
    </row>
    <row r="1732" spans="1:18" hidden="1">
      <c r="A1732" s="7" t="s">
        <v>61</v>
      </c>
    </row>
    <row r="1733" spans="1:18" hidden="1">
      <c r="A1733" s="7" t="s">
        <v>61</v>
      </c>
    </row>
    <row r="1734" spans="1:18">
      <c r="A1734" s="7">
        <v>9</v>
      </c>
      <c r="B1734" s="34" t="s">
        <v>705</v>
      </c>
      <c r="C1734" s="34"/>
      <c r="D1734" s="35" t="s">
        <v>661</v>
      </c>
      <c r="E1734" s="36"/>
      <c r="F1734" s="36"/>
      <c r="G1734" s="37" t="s">
        <v>81</v>
      </c>
      <c r="H1734" s="58">
        <v>20</v>
      </c>
      <c r="I1734" s="58"/>
      <c r="J1734" s="39"/>
      <c r="K1734" s="39">
        <f>IF(AND(H1734= "",I1734= ""), 0, ROUND(ROUND(J1734, 2) * ROUND(IF(I1734="",H1734,I1734),  2), 2))</f>
        <v/>
      </c>
      <c r="L1734" s="7"/>
      <c r="N1734" s="40">
        <v>0.2</v>
      </c>
      <c r="R1734" s="7">
        <v>1384</v>
      </c>
    </row>
    <row r="1735" spans="1:18" hidden="1">
      <c r="A1735" s="7" t="s">
        <v>51</v>
      </c>
    </row>
    <row r="1736" spans="1:18">
      <c r="A1736" s="7">
        <v>9</v>
      </c>
      <c r="B1736" s="34" t="s">
        <v>706</v>
      </c>
      <c r="C1736" s="34"/>
      <c r="D1736" s="35" t="s">
        <v>663</v>
      </c>
      <c r="E1736" s="36"/>
      <c r="F1736" s="36"/>
      <c r="G1736" s="37" t="s">
        <v>81</v>
      </c>
      <c r="H1736" s="58">
        <v>15</v>
      </c>
      <c r="I1736" s="58"/>
      <c r="J1736" s="39"/>
      <c r="K1736" s="39">
        <f>IF(AND(H1736= "",I1736= ""), 0, ROUND(ROUND(J1736, 2) * ROUND(IF(I1736="",H1736,I1736),  2), 2))</f>
        <v/>
      </c>
      <c r="L1736" s="7"/>
      <c r="N1736" s="40">
        <v>0.2</v>
      </c>
      <c r="R1736" s="7">
        <v>1384</v>
      </c>
    </row>
    <row r="1737" spans="1:18" hidden="1">
      <c r="A1737" s="7" t="s">
        <v>51</v>
      </c>
    </row>
    <row r="1738" spans="1:18">
      <c r="A1738" s="7">
        <v>9</v>
      </c>
      <c r="B1738" s="34" t="s">
        <v>707</v>
      </c>
      <c r="C1738" s="34"/>
      <c r="D1738" s="35" t="s">
        <v>665</v>
      </c>
      <c r="E1738" s="36"/>
      <c r="F1738" s="36"/>
      <c r="G1738" s="37" t="s">
        <v>81</v>
      </c>
      <c r="H1738" s="58">
        <v>5</v>
      </c>
      <c r="I1738" s="58"/>
      <c r="J1738" s="39"/>
      <c r="K1738" s="39">
        <f>IF(AND(H1738= "",I1738= ""), 0, ROUND(ROUND(J1738, 2) * ROUND(IF(I1738="",H1738,I1738),  2), 2))</f>
        <v/>
      </c>
      <c r="L1738" s="7"/>
      <c r="N1738" s="40">
        <v>0.2</v>
      </c>
      <c r="R1738" s="7">
        <v>1384</v>
      </c>
    </row>
    <row r="1739" spans="1:18" hidden="1">
      <c r="A1739" s="7" t="s">
        <v>51</v>
      </c>
    </row>
    <row r="1740" spans="1:18">
      <c r="A1740" s="7">
        <v>9</v>
      </c>
      <c r="B1740" s="34" t="s">
        <v>708</v>
      </c>
      <c r="C1740" s="34"/>
      <c r="D1740" s="35" t="s">
        <v>484</v>
      </c>
      <c r="E1740" s="36"/>
      <c r="F1740" s="36"/>
      <c r="G1740" s="37" t="s">
        <v>50</v>
      </c>
      <c r="H1740" s="38">
        <v>1</v>
      </c>
      <c r="I1740" s="38"/>
      <c r="J1740" s="39"/>
      <c r="K1740" s="39">
        <f>IF(AND(H1740= "",I1740= ""), 0, ROUND(ROUND(J1740, 2) * ROUND(IF(I1740="",H1740,I1740),  0), 2))</f>
        <v/>
      </c>
      <c r="L1740" s="7"/>
      <c r="N1740" s="40">
        <v>0.2</v>
      </c>
      <c r="R1740" s="7">
        <v>1384</v>
      </c>
    </row>
    <row r="1741" spans="1:18" hidden="1">
      <c r="A1741" s="7" t="s">
        <v>51</v>
      </c>
    </row>
    <row r="1742" spans="1:18" hidden="1">
      <c r="A1742" s="7" t="s">
        <v>65</v>
      </c>
    </row>
    <row r="1743" spans="1:18">
      <c r="A1743" s="7">
        <v>5</v>
      </c>
      <c r="B1743" s="29" t="s">
        <v>709</v>
      </c>
      <c r="C1743" s="29"/>
      <c r="D1743" s="54" t="s">
        <v>710</v>
      </c>
      <c r="E1743" s="54"/>
      <c r="F1743" s="54"/>
      <c r="G1743" s="54"/>
      <c r="H1743" s="54"/>
      <c r="I1743" s="54"/>
      <c r="J1743" s="54"/>
      <c r="K1743" s="55"/>
      <c r="L1743" s="7"/>
    </row>
    <row r="1744" spans="1:18" hidden="1">
      <c r="A1744" s="7" t="s">
        <v>61</v>
      </c>
    </row>
    <row r="1745" spans="1:18" hidden="1">
      <c r="A1745" s="7" t="s">
        <v>61</v>
      </c>
    </row>
    <row r="1746" spans="1:18">
      <c r="A1746" s="7">
        <v>9</v>
      </c>
      <c r="B1746" s="34" t="s">
        <v>711</v>
      </c>
      <c r="C1746" s="34"/>
      <c r="D1746" s="35" t="s">
        <v>670</v>
      </c>
      <c r="E1746" s="36"/>
      <c r="F1746" s="36"/>
      <c r="G1746" s="37" t="s">
        <v>81</v>
      </c>
      <c r="H1746" s="58">
        <v>20</v>
      </c>
      <c r="I1746" s="58"/>
      <c r="J1746" s="39"/>
      <c r="K1746" s="39">
        <f>IF(AND(H1746= "",I1746= ""), 0, ROUND(ROUND(J1746, 2) * ROUND(IF(I1746="",H1746,I1746),  2), 2))</f>
        <v/>
      </c>
      <c r="L1746" s="7"/>
      <c r="N1746" s="40">
        <v>0.2</v>
      </c>
      <c r="R1746" s="7">
        <v>1384</v>
      </c>
    </row>
    <row r="1747" spans="1:18" hidden="1">
      <c r="A1747" s="7" t="s">
        <v>51</v>
      </c>
    </row>
    <row r="1748" spans="1:18">
      <c r="A1748" s="7">
        <v>9</v>
      </c>
      <c r="B1748" s="34" t="s">
        <v>712</v>
      </c>
      <c r="C1748" s="34"/>
      <c r="D1748" s="35" t="s">
        <v>672</v>
      </c>
      <c r="E1748" s="36"/>
      <c r="F1748" s="36"/>
      <c r="G1748" s="37" t="s">
        <v>81</v>
      </c>
      <c r="H1748" s="58">
        <v>10</v>
      </c>
      <c r="I1748" s="58"/>
      <c r="J1748" s="39"/>
      <c r="K1748" s="39">
        <f>IF(AND(H1748= "",I1748= ""), 0, ROUND(ROUND(J1748, 2) * ROUND(IF(I1748="",H1748,I1748),  2), 2))</f>
        <v/>
      </c>
      <c r="L1748" s="7"/>
      <c r="N1748" s="40">
        <v>0.2</v>
      </c>
      <c r="R1748" s="7">
        <v>1384</v>
      </c>
    </row>
    <row r="1749" spans="1:18" hidden="1">
      <c r="A1749" s="7" t="s">
        <v>51</v>
      </c>
    </row>
    <row r="1750" spans="1:18">
      <c r="A1750" s="7">
        <v>9</v>
      </c>
      <c r="B1750" s="34" t="s">
        <v>713</v>
      </c>
      <c r="C1750" s="34"/>
      <c r="D1750" s="35" t="s">
        <v>674</v>
      </c>
      <c r="E1750" s="36"/>
      <c r="F1750" s="36"/>
      <c r="G1750" s="37" t="s">
        <v>81</v>
      </c>
      <c r="H1750" s="58">
        <v>10</v>
      </c>
      <c r="I1750" s="58"/>
      <c r="J1750" s="39"/>
      <c r="K1750" s="39">
        <f>IF(AND(H1750= "",I1750= ""), 0, ROUND(ROUND(J1750, 2) * ROUND(IF(I1750="",H1750,I1750),  2), 2))</f>
        <v/>
      </c>
      <c r="L1750" s="7"/>
      <c r="N1750" s="40">
        <v>0.2</v>
      </c>
      <c r="R1750" s="7">
        <v>1384</v>
      </c>
    </row>
    <row r="1751" spans="1:18" hidden="1">
      <c r="A1751" s="7" t="s">
        <v>51</v>
      </c>
    </row>
    <row r="1752" spans="1:18">
      <c r="A1752" s="7">
        <v>9</v>
      </c>
      <c r="B1752" s="34" t="s">
        <v>714</v>
      </c>
      <c r="C1752" s="34"/>
      <c r="D1752" s="35" t="s">
        <v>676</v>
      </c>
      <c r="E1752" s="36"/>
      <c r="F1752" s="36"/>
      <c r="G1752" s="37" t="s">
        <v>81</v>
      </c>
      <c r="H1752" s="58">
        <v>10</v>
      </c>
      <c r="I1752" s="58"/>
      <c r="J1752" s="39"/>
      <c r="K1752" s="39">
        <f>IF(AND(H1752= "",I1752= ""), 0, ROUND(ROUND(J1752, 2) * ROUND(IF(I1752="",H1752,I1752),  2), 2))</f>
        <v/>
      </c>
      <c r="L1752" s="7"/>
      <c r="N1752" s="40">
        <v>0.2</v>
      </c>
      <c r="R1752" s="7">
        <v>1384</v>
      </c>
    </row>
    <row r="1753" spans="1:18" hidden="1">
      <c r="A1753" s="7" t="s">
        <v>51</v>
      </c>
    </row>
    <row r="1754" spans="1:18">
      <c r="A1754" s="7">
        <v>9</v>
      </c>
      <c r="B1754" s="34" t="s">
        <v>715</v>
      </c>
      <c r="C1754" s="34"/>
      <c r="D1754" s="35" t="s">
        <v>484</v>
      </c>
      <c r="E1754" s="36"/>
      <c r="F1754" s="36"/>
      <c r="G1754" s="37" t="s">
        <v>50</v>
      </c>
      <c r="H1754" s="38">
        <v>1</v>
      </c>
      <c r="I1754" s="38"/>
      <c r="J1754" s="39"/>
      <c r="K1754" s="39">
        <f>IF(AND(H1754= "",I1754= ""), 0, ROUND(ROUND(J1754, 2) * ROUND(IF(I1754="",H1754,I1754),  0), 2))</f>
        <v/>
      </c>
      <c r="L1754" s="7"/>
      <c r="N1754" s="40">
        <v>0.2</v>
      </c>
      <c r="R1754" s="7">
        <v>1384</v>
      </c>
    </row>
    <row r="1755" spans="1:18" hidden="1">
      <c r="A1755" s="7" t="s">
        <v>51</v>
      </c>
    </row>
    <row r="1756" spans="1:18" hidden="1">
      <c r="A1756" s="7" t="s">
        <v>65</v>
      </c>
    </row>
    <row r="1757" spans="1:18">
      <c r="A1757" s="7">
        <v>5</v>
      </c>
      <c r="B1757" s="29" t="s">
        <v>716</v>
      </c>
      <c r="C1757" s="29"/>
      <c r="D1757" s="54" t="s">
        <v>717</v>
      </c>
      <c r="E1757" s="54"/>
      <c r="F1757" s="54"/>
      <c r="G1757" s="54"/>
      <c r="H1757" s="54"/>
      <c r="I1757" s="54"/>
      <c r="J1757" s="54"/>
      <c r="K1757" s="55"/>
      <c r="L1757" s="7"/>
    </row>
    <row r="1758" spans="1:18" hidden="1">
      <c r="A1758" s="7" t="s">
        <v>61</v>
      </c>
    </row>
    <row r="1759" spans="1:18">
      <c r="A1759" s="7">
        <v>9</v>
      </c>
      <c r="B1759" s="34" t="s">
        <v>718</v>
      </c>
      <c r="C1759" s="34"/>
      <c r="D1759" s="35" t="s">
        <v>492</v>
      </c>
      <c r="E1759" s="36"/>
      <c r="F1759" s="36"/>
      <c r="G1759" s="37" t="s">
        <v>50</v>
      </c>
      <c r="H1759" s="38">
        <v>3</v>
      </c>
      <c r="I1759" s="38"/>
      <c r="J1759" s="39"/>
      <c r="K1759" s="39">
        <f>IF(AND(H1759= "",I1759= ""), 0, ROUND(ROUND(J1759, 2) * ROUND(IF(I1759="",H1759,I1759),  0), 2))</f>
        <v/>
      </c>
      <c r="L1759" s="7"/>
      <c r="N1759" s="40">
        <v>0.2</v>
      </c>
      <c r="R1759" s="7">
        <v>1384</v>
      </c>
    </row>
    <row r="1760" spans="1:18" hidden="1">
      <c r="A1760" s="7" t="s">
        <v>51</v>
      </c>
    </row>
    <row r="1761" spans="1:18">
      <c r="A1761" s="7">
        <v>9</v>
      </c>
      <c r="B1761" s="34" t="s">
        <v>719</v>
      </c>
      <c r="C1761" s="34"/>
      <c r="D1761" s="35" t="s">
        <v>494</v>
      </c>
      <c r="E1761" s="36"/>
      <c r="F1761" s="36"/>
      <c r="G1761" s="37" t="s">
        <v>50</v>
      </c>
      <c r="H1761" s="38">
        <v>3</v>
      </c>
      <c r="I1761" s="38"/>
      <c r="J1761" s="39"/>
      <c r="K1761" s="39">
        <f>IF(AND(H1761= "",I1761= ""), 0, ROUND(ROUND(J1761, 2) * ROUND(IF(I1761="",H1761,I1761),  0), 2))</f>
        <v/>
      </c>
      <c r="L1761" s="7"/>
      <c r="N1761" s="40">
        <v>0.2</v>
      </c>
      <c r="R1761" s="7">
        <v>1384</v>
      </c>
    </row>
    <row r="1762" spans="1:18" hidden="1">
      <c r="A1762" s="7" t="s">
        <v>51</v>
      </c>
    </row>
    <row r="1763" spans="1:18" hidden="1">
      <c r="A1763" s="7" t="s">
        <v>61</v>
      </c>
    </row>
    <row r="1764" spans="1:18" hidden="1">
      <c r="A1764" s="7" t="s">
        <v>61</v>
      </c>
    </row>
    <row r="1765" spans="1:18" hidden="1">
      <c r="A1765" s="7" t="s">
        <v>61</v>
      </c>
    </row>
    <row r="1766" spans="1:18">
      <c r="A1766" s="7">
        <v>9</v>
      </c>
      <c r="B1766" s="34" t="s">
        <v>720</v>
      </c>
      <c r="C1766" s="34"/>
      <c r="D1766" s="35" t="s">
        <v>721</v>
      </c>
      <c r="E1766" s="36"/>
      <c r="F1766" s="36"/>
      <c r="G1766" s="37" t="s">
        <v>50</v>
      </c>
      <c r="H1766" s="38">
        <v>8</v>
      </c>
      <c r="I1766" s="38"/>
      <c r="J1766" s="39"/>
      <c r="K1766" s="39">
        <f>IF(AND(H1766= "",I1766= ""), 0, ROUND(ROUND(J1766, 2) * ROUND(IF(I1766="",H1766,I1766),  0), 2))</f>
        <v/>
      </c>
      <c r="L1766" s="7"/>
      <c r="N1766" s="40">
        <v>0.2</v>
      </c>
      <c r="R1766" s="7">
        <v>1384</v>
      </c>
    </row>
    <row r="1767" spans="1:18" hidden="1">
      <c r="A1767" s="7" t="s">
        <v>64</v>
      </c>
    </row>
    <row r="1768" spans="1:18" hidden="1">
      <c r="A1768" s="7" t="s">
        <v>51</v>
      </c>
    </row>
    <row r="1769" spans="1:18">
      <c r="A1769" s="7">
        <v>9</v>
      </c>
      <c r="B1769" s="34" t="s">
        <v>722</v>
      </c>
      <c r="C1769" s="34"/>
      <c r="D1769" s="35" t="s">
        <v>723</v>
      </c>
      <c r="E1769" s="36"/>
      <c r="F1769" s="36"/>
      <c r="G1769" s="37" t="s">
        <v>50</v>
      </c>
      <c r="H1769" s="38">
        <v>4</v>
      </c>
      <c r="I1769" s="38"/>
      <c r="J1769" s="39"/>
      <c r="K1769" s="39">
        <f>IF(AND(H1769= "",I1769= ""), 0, ROUND(ROUND(J1769, 2) * ROUND(IF(I1769="",H1769,I1769),  0), 2))</f>
        <v/>
      </c>
      <c r="L1769" s="7"/>
      <c r="N1769" s="40">
        <v>0.2</v>
      </c>
      <c r="R1769" s="7">
        <v>1384</v>
      </c>
    </row>
    <row r="1770" spans="1:18" hidden="1">
      <c r="A1770" s="7" t="s">
        <v>64</v>
      </c>
    </row>
    <row r="1771" spans="1:18" hidden="1">
      <c r="A1771" s="7" t="s">
        <v>51</v>
      </c>
    </row>
    <row r="1772" spans="1:18" hidden="1">
      <c r="A1772" s="7" t="s">
        <v>61</v>
      </c>
    </row>
    <row r="1773" spans="1:18">
      <c r="A1773" s="7">
        <v>9</v>
      </c>
      <c r="B1773" s="34" t="s">
        <v>724</v>
      </c>
      <c r="C1773" s="34"/>
      <c r="D1773" s="35" t="s">
        <v>725</v>
      </c>
      <c r="E1773" s="36"/>
      <c r="F1773" s="36"/>
      <c r="G1773" s="37" t="s">
        <v>50</v>
      </c>
      <c r="H1773" s="38">
        <v>12</v>
      </c>
      <c r="I1773" s="38"/>
      <c r="J1773" s="39"/>
      <c r="K1773" s="39">
        <f>IF(AND(H1773= "",I1773= ""), 0, ROUND(ROUND(J1773, 2) * ROUND(IF(I1773="",H1773,I1773),  0), 2))</f>
        <v/>
      </c>
      <c r="L1773" s="7"/>
      <c r="N1773" s="40">
        <v>0.2</v>
      </c>
      <c r="R1773" s="7">
        <v>1384</v>
      </c>
    </row>
    <row r="1774" spans="1:18" hidden="1">
      <c r="A1774" s="7" t="s">
        <v>51</v>
      </c>
    </row>
    <row r="1775" spans="1:18" hidden="1">
      <c r="A1775" s="7" t="s">
        <v>61</v>
      </c>
    </row>
    <row r="1776" spans="1:18" hidden="1">
      <c r="A1776" s="7" t="s">
        <v>61</v>
      </c>
    </row>
    <row r="1777" spans="1:18" hidden="1">
      <c r="A1777" s="7" t="s">
        <v>61</v>
      </c>
    </row>
    <row r="1778" spans="1:18" hidden="1">
      <c r="A1778" s="7" t="s">
        <v>61</v>
      </c>
    </row>
    <row r="1779" spans="1:18">
      <c r="A1779" s="7">
        <v>9</v>
      </c>
      <c r="B1779" s="34" t="s">
        <v>726</v>
      </c>
      <c r="C1779" s="34"/>
      <c r="D1779" s="35" t="s">
        <v>727</v>
      </c>
      <c r="E1779" s="36"/>
      <c r="F1779" s="36"/>
      <c r="G1779" s="37" t="s">
        <v>50</v>
      </c>
      <c r="H1779" s="38">
        <v>4</v>
      </c>
      <c r="I1779" s="38"/>
      <c r="J1779" s="39"/>
      <c r="K1779" s="39">
        <f>IF(AND(H1779= "",I1779= ""), 0, ROUND(ROUND(J1779, 2) * ROUND(IF(I1779="",H1779,I1779),  0), 2))</f>
        <v/>
      </c>
      <c r="L1779" s="7"/>
      <c r="N1779" s="40">
        <v>0.2</v>
      </c>
      <c r="R1779" s="7">
        <v>1384</v>
      </c>
    </row>
    <row r="1780" spans="1:18" hidden="1">
      <c r="A1780" s="7" t="s">
        <v>51</v>
      </c>
    </row>
    <row r="1781" spans="1:18" hidden="1">
      <c r="A1781" s="7" t="s">
        <v>61</v>
      </c>
    </row>
    <row r="1782" spans="1:18" hidden="1">
      <c r="A1782" s="7" t="s">
        <v>61</v>
      </c>
    </row>
    <row r="1783" spans="1:18">
      <c r="A1783" s="7">
        <v>9</v>
      </c>
      <c r="B1783" s="34" t="s">
        <v>728</v>
      </c>
      <c r="C1783" s="34"/>
      <c r="D1783" s="35" t="s">
        <v>729</v>
      </c>
      <c r="E1783" s="36"/>
      <c r="F1783" s="36"/>
      <c r="G1783" s="37" t="s">
        <v>50</v>
      </c>
      <c r="H1783" s="38">
        <v>2</v>
      </c>
      <c r="I1783" s="38"/>
      <c r="J1783" s="39"/>
      <c r="K1783" s="39">
        <f>IF(AND(H1783= "",I1783= ""), 0, ROUND(ROUND(J1783, 2) * ROUND(IF(I1783="",H1783,I1783),  0), 2))</f>
        <v/>
      </c>
      <c r="L1783" s="7"/>
      <c r="N1783" s="40">
        <v>0.2</v>
      </c>
      <c r="R1783" s="7">
        <v>1384</v>
      </c>
    </row>
    <row r="1784" spans="1:18" hidden="1">
      <c r="A1784" s="7" t="s">
        <v>51</v>
      </c>
    </row>
    <row r="1785" spans="1:18" hidden="1">
      <c r="A1785" s="7" t="s">
        <v>65</v>
      </c>
    </row>
    <row r="1786" spans="1:18">
      <c r="A1786" s="7">
        <v>5</v>
      </c>
      <c r="B1786" s="29" t="s">
        <v>730</v>
      </c>
      <c r="C1786" s="29"/>
      <c r="D1786" s="54" t="s">
        <v>731</v>
      </c>
      <c r="E1786" s="54"/>
      <c r="F1786" s="54"/>
      <c r="G1786" s="54"/>
      <c r="H1786" s="54"/>
      <c r="I1786" s="54"/>
      <c r="J1786" s="54"/>
      <c r="K1786" s="55"/>
      <c r="L1786" s="7"/>
    </row>
    <row r="1787" spans="1:18" hidden="1">
      <c r="A1787" s="7" t="s">
        <v>61</v>
      </c>
    </row>
    <row r="1788" spans="1:18" hidden="1">
      <c r="A1788" s="7" t="s">
        <v>61</v>
      </c>
    </row>
    <row r="1789" spans="1:18" hidden="1">
      <c r="A1789" s="7" t="s">
        <v>61</v>
      </c>
    </row>
    <row r="1790" spans="1:18" hidden="1">
      <c r="A1790" s="7" t="s">
        <v>61</v>
      </c>
    </row>
    <row r="1791" spans="1:18" hidden="1">
      <c r="A1791" s="7" t="s">
        <v>61</v>
      </c>
    </row>
    <row r="1792" spans="1:18" hidden="1">
      <c r="A1792" s="7" t="s">
        <v>61</v>
      </c>
    </row>
    <row r="1793" spans="1:18" hidden="1">
      <c r="A1793" s="7" t="s">
        <v>61</v>
      </c>
    </row>
    <row r="1794" spans="1:18" hidden="1">
      <c r="A1794" s="7" t="s">
        <v>61</v>
      </c>
    </row>
    <row r="1795" spans="1:18">
      <c r="A1795" s="7">
        <v>9</v>
      </c>
      <c r="B1795" s="34" t="s">
        <v>732</v>
      </c>
      <c r="C1795" s="34"/>
      <c r="D1795" s="35" t="s">
        <v>733</v>
      </c>
      <c r="E1795" s="36"/>
      <c r="F1795" s="36"/>
      <c r="G1795" s="37" t="s">
        <v>50</v>
      </c>
      <c r="H1795" s="38">
        <v>1</v>
      </c>
      <c r="I1795" s="38"/>
      <c r="J1795" s="39"/>
      <c r="K1795" s="39">
        <f>IF(AND(H1795= "",I1795= ""), 0, ROUND(ROUND(J1795, 2) * ROUND(IF(I1795="",H1795,I1795),  0), 2))</f>
        <v/>
      </c>
      <c r="L1795" s="7"/>
      <c r="N1795" s="40">
        <v>0.2</v>
      </c>
      <c r="R1795" s="7">
        <v>1384</v>
      </c>
    </row>
    <row r="1796" spans="1:18" hidden="1">
      <c r="A1796" s="7" t="s">
        <v>64</v>
      </c>
    </row>
    <row r="1797" spans="1:18" hidden="1">
      <c r="A1797" s="7" t="s">
        <v>64</v>
      </c>
    </row>
    <row r="1798" spans="1:18" hidden="1">
      <c r="A1798" s="7" t="s">
        <v>51</v>
      </c>
    </row>
    <row r="1799" spans="1:18">
      <c r="A1799" s="7">
        <v>9</v>
      </c>
      <c r="B1799" s="34" t="s">
        <v>734</v>
      </c>
      <c r="C1799" s="34"/>
      <c r="D1799" s="35" t="s">
        <v>735</v>
      </c>
      <c r="E1799" s="36"/>
      <c r="F1799" s="36"/>
      <c r="G1799" s="37" t="s">
        <v>50</v>
      </c>
      <c r="H1799" s="38">
        <v>1</v>
      </c>
      <c r="I1799" s="38"/>
      <c r="J1799" s="39"/>
      <c r="K1799" s="39">
        <f>IF(AND(H1799= "",I1799= ""), 0, ROUND(ROUND(J1799, 2) * ROUND(IF(I1799="",H1799,I1799),  0), 2))</f>
        <v/>
      </c>
      <c r="L1799" s="7"/>
      <c r="N1799" s="40">
        <v>0.2</v>
      </c>
      <c r="R1799" s="7">
        <v>1384</v>
      </c>
    </row>
    <row r="1800" spans="1:18" hidden="1">
      <c r="A1800" s="7" t="s">
        <v>64</v>
      </c>
    </row>
    <row r="1801" spans="1:18" hidden="1">
      <c r="A1801" s="7" t="s">
        <v>64</v>
      </c>
    </row>
    <row r="1802" spans="1:18" hidden="1">
      <c r="A1802" s="7" t="s">
        <v>51</v>
      </c>
    </row>
    <row r="1803" spans="1:18">
      <c r="A1803" s="7">
        <v>9</v>
      </c>
      <c r="B1803" s="34" t="s">
        <v>736</v>
      </c>
      <c r="C1803" s="34"/>
      <c r="D1803" s="35" t="s">
        <v>737</v>
      </c>
      <c r="E1803" s="36"/>
      <c r="F1803" s="36"/>
      <c r="G1803" s="37" t="s">
        <v>50</v>
      </c>
      <c r="H1803" s="38">
        <v>1</v>
      </c>
      <c r="I1803" s="38"/>
      <c r="J1803" s="39"/>
      <c r="K1803" s="39">
        <f>IF(AND(H1803= "",I1803= ""), 0, ROUND(ROUND(J1803, 2) * ROUND(IF(I1803="",H1803,I1803),  0), 2))</f>
        <v/>
      </c>
      <c r="L1803" s="7"/>
      <c r="N1803" s="40">
        <v>0.2</v>
      </c>
      <c r="R1803" s="7">
        <v>1384</v>
      </c>
    </row>
    <row r="1804" spans="1:18" hidden="1">
      <c r="A1804" s="7" t="s">
        <v>64</v>
      </c>
    </row>
    <row r="1805" spans="1:18" hidden="1">
      <c r="A1805" s="7" t="s">
        <v>64</v>
      </c>
    </row>
    <row r="1806" spans="1:18" hidden="1">
      <c r="A1806" s="7" t="s">
        <v>51</v>
      </c>
    </row>
    <row r="1807" spans="1:18">
      <c r="A1807" s="7">
        <v>9</v>
      </c>
      <c r="B1807" s="34" t="s">
        <v>738</v>
      </c>
      <c r="C1807" s="34"/>
      <c r="D1807" s="35" t="s">
        <v>739</v>
      </c>
      <c r="E1807" s="36"/>
      <c r="F1807" s="36"/>
      <c r="G1807" s="37" t="s">
        <v>50</v>
      </c>
      <c r="H1807" s="38">
        <v>12</v>
      </c>
      <c r="I1807" s="38"/>
      <c r="J1807" s="39"/>
      <c r="K1807" s="39">
        <f>IF(AND(H1807= "",I1807= ""), 0, ROUND(ROUND(J1807, 2) * ROUND(IF(I1807="",H1807,I1807),  0), 2))</f>
        <v/>
      </c>
      <c r="L1807" s="7"/>
      <c r="N1807" s="40">
        <v>0.2</v>
      </c>
      <c r="R1807" s="7">
        <v>1384</v>
      </c>
    </row>
    <row r="1808" spans="1:18" hidden="1">
      <c r="A1808" s="7" t="s">
        <v>51</v>
      </c>
    </row>
    <row r="1809" spans="1:18">
      <c r="A1809" s="7">
        <v>9</v>
      </c>
      <c r="B1809" s="34" t="s">
        <v>740</v>
      </c>
      <c r="C1809" s="34"/>
      <c r="D1809" s="35" t="s">
        <v>741</v>
      </c>
      <c r="E1809" s="36"/>
      <c r="F1809" s="36"/>
      <c r="G1809" s="37" t="s">
        <v>50</v>
      </c>
      <c r="H1809" s="38">
        <v>3</v>
      </c>
      <c r="I1809" s="38"/>
      <c r="J1809" s="39"/>
      <c r="K1809" s="39">
        <f>IF(AND(H1809= "",I1809= ""), 0, ROUND(ROUND(J1809, 2) * ROUND(IF(I1809="",H1809,I1809),  0), 2))</f>
        <v/>
      </c>
      <c r="L1809" s="7"/>
      <c r="N1809" s="40">
        <v>0.2</v>
      </c>
      <c r="R1809" s="7">
        <v>1384</v>
      </c>
    </row>
    <row r="1810" spans="1:18" hidden="1">
      <c r="A1810" s="7" t="s">
        <v>51</v>
      </c>
    </row>
    <row r="1811" spans="1:18">
      <c r="A1811" s="7">
        <v>9</v>
      </c>
      <c r="B1811" s="34" t="s">
        <v>742</v>
      </c>
      <c r="C1811" s="34"/>
      <c r="D1811" s="35" t="s">
        <v>534</v>
      </c>
      <c r="E1811" s="36"/>
      <c r="F1811" s="36"/>
      <c r="G1811" s="37" t="s">
        <v>50</v>
      </c>
      <c r="H1811" s="38">
        <v>3</v>
      </c>
      <c r="I1811" s="38"/>
      <c r="J1811" s="39"/>
      <c r="K1811" s="39">
        <f>IF(AND(H1811= "",I1811= ""), 0, ROUND(ROUND(J1811, 2) * ROUND(IF(I1811="",H1811,I1811),  0), 2))</f>
        <v/>
      </c>
      <c r="L1811" s="7"/>
      <c r="N1811" s="40">
        <v>0.2</v>
      </c>
      <c r="R1811" s="7">
        <v>1384</v>
      </c>
    </row>
    <row r="1812" spans="1:18" hidden="1">
      <c r="A1812" s="7" t="s">
        <v>51</v>
      </c>
    </row>
    <row r="1813" spans="1:18" hidden="1">
      <c r="A1813" s="7" t="s">
        <v>65</v>
      </c>
    </row>
    <row r="1814" spans="1:18">
      <c r="A1814" s="7">
        <v>5</v>
      </c>
      <c r="B1814" s="29" t="s">
        <v>743</v>
      </c>
      <c r="C1814" s="29"/>
      <c r="D1814" s="54" t="s">
        <v>744</v>
      </c>
      <c r="E1814" s="54"/>
      <c r="F1814" s="54"/>
      <c r="G1814" s="54"/>
      <c r="H1814" s="54"/>
      <c r="I1814" s="54"/>
      <c r="J1814" s="54"/>
      <c r="K1814" s="55"/>
      <c r="L1814" s="7"/>
    </row>
    <row r="1815" spans="1:18" hidden="1">
      <c r="A1815" s="7" t="s">
        <v>61</v>
      </c>
    </row>
    <row r="1816" spans="1:18" hidden="1">
      <c r="A1816" s="7" t="s">
        <v>61</v>
      </c>
    </row>
    <row r="1817" spans="1:18">
      <c r="A1817" s="7">
        <v>9</v>
      </c>
      <c r="B1817" s="34" t="s">
        <v>745</v>
      </c>
      <c r="C1817" s="34"/>
      <c r="D1817" s="35" t="s">
        <v>744</v>
      </c>
      <c r="E1817" s="36"/>
      <c r="F1817" s="36"/>
      <c r="G1817" s="37" t="s">
        <v>50</v>
      </c>
      <c r="H1817" s="38">
        <v>3</v>
      </c>
      <c r="I1817" s="38"/>
      <c r="J1817" s="39"/>
      <c r="K1817" s="39">
        <f>IF(AND(H1817= "",I1817= ""), 0, ROUND(ROUND(J1817, 2) * ROUND(IF(I1817="",H1817,I1817),  0), 2))</f>
        <v/>
      </c>
      <c r="L1817" s="7"/>
      <c r="N1817" s="40">
        <v>0.2</v>
      </c>
      <c r="R1817" s="7">
        <v>1384</v>
      </c>
    </row>
    <row r="1818" spans="1:18" hidden="1">
      <c r="A1818" s="7" t="s">
        <v>51</v>
      </c>
    </row>
    <row r="1819" spans="1:18" hidden="1">
      <c r="A1819" s="7" t="s">
        <v>65</v>
      </c>
    </row>
    <row r="1820" spans="1:18">
      <c r="A1820" s="7">
        <v>5</v>
      </c>
      <c r="B1820" s="29" t="s">
        <v>746</v>
      </c>
      <c r="C1820" s="29"/>
      <c r="D1820" s="54" t="s">
        <v>539</v>
      </c>
      <c r="E1820" s="54"/>
      <c r="F1820" s="54"/>
      <c r="G1820" s="54"/>
      <c r="H1820" s="54"/>
      <c r="I1820" s="54"/>
      <c r="J1820" s="54"/>
      <c r="K1820" s="55"/>
      <c r="L1820" s="7"/>
    </row>
    <row r="1821" spans="1:18" hidden="1">
      <c r="A1821" s="7" t="s">
        <v>61</v>
      </c>
    </row>
    <row r="1822" spans="1:18" hidden="1">
      <c r="A1822" s="7" t="s">
        <v>61</v>
      </c>
    </row>
    <row r="1823" spans="1:18">
      <c r="A1823" s="7">
        <v>9</v>
      </c>
      <c r="B1823" s="34" t="s">
        <v>747</v>
      </c>
      <c r="C1823" s="34"/>
      <c r="D1823" s="35" t="s">
        <v>539</v>
      </c>
      <c r="E1823" s="36"/>
      <c r="F1823" s="36"/>
      <c r="G1823" s="37" t="s">
        <v>50</v>
      </c>
      <c r="H1823" s="38">
        <v>3</v>
      </c>
      <c r="I1823" s="38"/>
      <c r="J1823" s="39"/>
      <c r="K1823" s="39">
        <f>IF(AND(H1823= "",I1823= ""), 0, ROUND(ROUND(J1823, 2) * ROUND(IF(I1823="",H1823,I1823),  0), 2))</f>
        <v/>
      </c>
      <c r="L1823" s="7"/>
      <c r="N1823" s="40">
        <v>0.2</v>
      </c>
      <c r="R1823" s="7">
        <v>1384</v>
      </c>
    </row>
    <row r="1824" spans="1:18" hidden="1">
      <c r="A1824" s="7" t="s">
        <v>51</v>
      </c>
    </row>
    <row r="1825" spans="1:18" hidden="1">
      <c r="A1825" s="7" t="s">
        <v>65</v>
      </c>
    </row>
    <row r="1826" spans="1:18">
      <c r="A1826" s="7">
        <v>5</v>
      </c>
      <c r="B1826" s="29" t="s">
        <v>748</v>
      </c>
      <c r="C1826" s="29"/>
      <c r="D1826" s="54" t="s">
        <v>542</v>
      </c>
      <c r="E1826" s="54"/>
      <c r="F1826" s="54"/>
      <c r="G1826" s="54"/>
      <c r="H1826" s="54"/>
      <c r="I1826" s="54"/>
      <c r="J1826" s="54"/>
      <c r="K1826" s="55"/>
      <c r="L1826" s="7"/>
    </row>
    <row r="1827" spans="1:18" hidden="1">
      <c r="A1827" s="7" t="s">
        <v>61</v>
      </c>
    </row>
    <row r="1828" spans="1:18">
      <c r="A1828" s="7">
        <v>9</v>
      </c>
      <c r="B1828" s="34" t="s">
        <v>749</v>
      </c>
      <c r="C1828" s="34"/>
      <c r="D1828" s="35" t="s">
        <v>542</v>
      </c>
      <c r="E1828" s="36"/>
      <c r="F1828" s="36"/>
      <c r="G1828" s="37" t="s">
        <v>50</v>
      </c>
      <c r="H1828" s="38">
        <v>3</v>
      </c>
      <c r="I1828" s="38"/>
      <c r="J1828" s="39"/>
      <c r="K1828" s="39">
        <f>IF(AND(H1828= "",I1828= ""), 0, ROUND(ROUND(J1828, 2) * ROUND(IF(I1828="",H1828,I1828),  0), 2))</f>
        <v/>
      </c>
      <c r="L1828" s="7"/>
      <c r="N1828" s="40">
        <v>0.2</v>
      </c>
      <c r="R1828" s="7">
        <v>1384</v>
      </c>
    </row>
    <row r="1829" spans="1:18" hidden="1">
      <c r="A1829" s="7" t="s">
        <v>51</v>
      </c>
    </row>
    <row r="1830" spans="1:18" hidden="1">
      <c r="A1830" s="7" t="s">
        <v>65</v>
      </c>
    </row>
    <row r="1831" spans="1:18">
      <c r="A1831" s="7">
        <v>5</v>
      </c>
      <c r="B1831" s="29" t="s">
        <v>750</v>
      </c>
      <c r="C1831" s="29"/>
      <c r="D1831" s="54" t="s">
        <v>751</v>
      </c>
      <c r="E1831" s="54"/>
      <c r="F1831" s="54"/>
      <c r="G1831" s="54"/>
      <c r="H1831" s="54"/>
      <c r="I1831" s="54"/>
      <c r="J1831" s="54"/>
      <c r="K1831" s="55"/>
      <c r="L1831" s="7"/>
    </row>
    <row r="1832" spans="1:18" hidden="1">
      <c r="A1832" s="7" t="s">
        <v>61</v>
      </c>
    </row>
    <row r="1833" spans="1:18" hidden="1">
      <c r="A1833" s="7" t="s">
        <v>65</v>
      </c>
    </row>
    <row r="1834" spans="1:18">
      <c r="A1834" s="7" t="s">
        <v>52</v>
      </c>
      <c r="B1834" s="36"/>
      <c r="C1834" s="36"/>
      <c r="K1834" s="36"/>
    </row>
    <row r="1835" spans="1:18">
      <c r="B1835" s="36"/>
      <c r="C1835" s="36"/>
      <c r="D1835" s="41" t="s">
        <v>549</v>
      </c>
      <c r="E1835" s="42"/>
      <c r="F1835" s="42"/>
      <c r="G1835" s="43"/>
      <c r="H1835" s="43"/>
      <c r="I1835" s="43"/>
      <c r="J1835" s="43"/>
      <c r="K1835" s="44"/>
    </row>
    <row r="1836" spans="1:18">
      <c r="B1836" s="36"/>
      <c r="C1836" s="36"/>
      <c r="D1836" s="45"/>
      <c r="E1836" s="7"/>
      <c r="F1836" s="7"/>
      <c r="G1836" s="7"/>
      <c r="H1836" s="7"/>
      <c r="I1836" s="7"/>
      <c r="J1836" s="7"/>
      <c r="K1836" s="8"/>
    </row>
    <row r="1837" spans="1:18">
      <c r="B1837" s="36"/>
      <c r="C1837" s="36"/>
      <c r="D1837" s="46" t="s">
        <v>53</v>
      </c>
      <c r="E1837" s="47"/>
      <c r="F1837" s="47"/>
      <c r="G1837" s="48">
        <f>SUMIF(L825:L1834, IF(L824="","",L824), K825:K1834)</f>
        <v/>
      </c>
      <c r="H1837" s="48"/>
      <c r="I1837" s="48"/>
      <c r="J1837" s="48"/>
      <c r="K1837" s="49"/>
    </row>
    <row r="1838" spans="1:18" hidden="1">
      <c r="B1838" s="36"/>
      <c r="C1838" s="36"/>
      <c r="D1838" s="50" t="s">
        <v>54</v>
      </c>
      <c r="E1838" s="51"/>
      <c r="F1838" s="51"/>
      <c r="G1838" s="52">
        <f>ROUND(SUMIF(L825:L1834, IF(L824="","",L824), K825:K1834) * 0.2, 2)</f>
        <v/>
      </c>
      <c r="H1838" s="52"/>
      <c r="I1838" s="52"/>
      <c r="J1838" s="52"/>
      <c r="K1838" s="53"/>
    </row>
    <row r="1839" spans="1:18" hidden="1">
      <c r="B1839" s="36"/>
      <c r="C1839" s="36"/>
      <c r="D1839" s="46" t="s">
        <v>55</v>
      </c>
      <c r="E1839" s="47"/>
      <c r="F1839" s="47"/>
      <c r="G1839" s="48">
        <f>SUM(G1837:G1838)</f>
        <v/>
      </c>
      <c r="H1839" s="48"/>
      <c r="I1839" s="48"/>
      <c r="J1839" s="48"/>
      <c r="K1839" s="49"/>
    </row>
    <row r="1840" spans="1:18">
      <c r="A1840" s="7">
        <v>4</v>
      </c>
      <c r="B1840" s="29" t="s">
        <v>752</v>
      </c>
      <c r="C1840" s="29"/>
      <c r="D1840" s="32" t="s">
        <v>753</v>
      </c>
      <c r="E1840" s="32"/>
      <c r="F1840" s="32"/>
      <c r="G1840" s="32"/>
      <c r="H1840" s="32"/>
      <c r="I1840" s="32"/>
      <c r="J1840" s="32"/>
      <c r="K1840" s="33"/>
      <c r="L1840" s="7"/>
    </row>
    <row r="1841" spans="1:18" hidden="1">
      <c r="A1841" s="7" t="s">
        <v>48</v>
      </c>
    </row>
    <row r="1842" spans="1:18" hidden="1">
      <c r="A1842" s="7" t="s">
        <v>48</v>
      </c>
    </row>
    <row r="1843" spans="1:18" hidden="1">
      <c r="A1843" s="7" t="s">
        <v>48</v>
      </c>
    </row>
    <row r="1844" spans="1:18" hidden="1">
      <c r="A1844" s="7" t="s">
        <v>48</v>
      </c>
    </row>
    <row r="1845" spans="1:18" hidden="1">
      <c r="A1845" s="7" t="s">
        <v>48</v>
      </c>
    </row>
    <row r="1846" spans="1:18">
      <c r="A1846" s="7">
        <v>8</v>
      </c>
      <c r="B1846" s="34" t="s">
        <v>754</v>
      </c>
      <c r="C1846" s="34"/>
      <c r="D1846" s="59" t="s">
        <v>755</v>
      </c>
      <c r="E1846" s="59"/>
      <c r="F1846" s="59"/>
      <c r="K1846" s="60"/>
      <c r="L1846" s="7"/>
    </row>
    <row r="1847" spans="1:18" hidden="1">
      <c r="A1847" s="7" t="s">
        <v>84</v>
      </c>
    </row>
    <row r="1848" spans="1:18" hidden="1">
      <c r="A1848" s="7" t="s">
        <v>84</v>
      </c>
    </row>
    <row r="1849" spans="1:18" hidden="1">
      <c r="A1849" s="7" t="s">
        <v>84</v>
      </c>
    </row>
    <row r="1850" spans="1:18" hidden="1">
      <c r="A1850" s="7" t="s">
        <v>84</v>
      </c>
    </row>
    <row r="1851" spans="1:18" hidden="1">
      <c r="A1851" s="7" t="s">
        <v>91</v>
      </c>
    </row>
    <row r="1852" spans="1:18">
      <c r="A1852" s="7">
        <v>9</v>
      </c>
      <c r="B1852" s="34" t="s">
        <v>756</v>
      </c>
      <c r="C1852" s="34"/>
      <c r="D1852" s="35" t="s">
        <v>753</v>
      </c>
      <c r="E1852" s="36"/>
      <c r="F1852" s="36"/>
      <c r="G1852" s="37" t="s">
        <v>50</v>
      </c>
      <c r="H1852" s="38">
        <v>1</v>
      </c>
      <c r="I1852" s="38"/>
      <c r="J1852" s="39"/>
      <c r="K1852" s="39">
        <f>IF(AND(H1852= "",I1852= ""), 0, ROUND(ROUND(J1852, 2) * ROUND(IF(I1852="",H1852,I1852),  0), 2))</f>
        <v/>
      </c>
      <c r="L1852" s="7"/>
      <c r="N1852" s="40">
        <v>0.2</v>
      </c>
      <c r="R1852" s="7">
        <v>1384</v>
      </c>
    </row>
    <row r="1853" spans="1:18" hidden="1">
      <c r="A1853" s="7" t="s">
        <v>51</v>
      </c>
    </row>
    <row r="1854" spans="1:18" hidden="1">
      <c r="A1854" s="7" t="s">
        <v>48</v>
      </c>
    </row>
    <row r="1855" spans="1:18">
      <c r="A1855" s="7" t="s">
        <v>52</v>
      </c>
      <c r="B1855" s="36"/>
      <c r="C1855" s="36"/>
      <c r="K1855" s="36"/>
    </row>
    <row r="1856" spans="1:18">
      <c r="B1856" s="36"/>
      <c r="C1856" s="36"/>
      <c r="D1856" s="41" t="s">
        <v>753</v>
      </c>
      <c r="E1856" s="42"/>
      <c r="F1856" s="42"/>
      <c r="G1856" s="43"/>
      <c r="H1856" s="43"/>
      <c r="I1856" s="43"/>
      <c r="J1856" s="43"/>
      <c r="K1856" s="44"/>
    </row>
    <row r="1857" spans="1:18">
      <c r="B1857" s="36"/>
      <c r="C1857" s="36"/>
      <c r="D1857" s="45"/>
      <c r="E1857" s="7"/>
      <c r="F1857" s="7"/>
      <c r="G1857" s="7"/>
      <c r="H1857" s="7"/>
      <c r="I1857" s="7"/>
      <c r="J1857" s="7"/>
      <c r="K1857" s="8"/>
    </row>
    <row r="1858" spans="1:18">
      <c r="B1858" s="36"/>
      <c r="C1858" s="36"/>
      <c r="D1858" s="46" t="s">
        <v>53</v>
      </c>
      <c r="E1858" s="47"/>
      <c r="F1858" s="47"/>
      <c r="G1858" s="48">
        <f>SUMIF(L1841:L1855, IF(L1840="","",L1840), K1841:K1855)</f>
        <v/>
      </c>
      <c r="H1858" s="48"/>
      <c r="I1858" s="48"/>
      <c r="J1858" s="48"/>
      <c r="K1858" s="49"/>
    </row>
    <row r="1859" spans="1:18" hidden="1">
      <c r="B1859" s="36"/>
      <c r="C1859" s="36"/>
      <c r="D1859" s="50" t="s">
        <v>54</v>
      </c>
      <c r="E1859" s="51"/>
      <c r="F1859" s="51"/>
      <c r="G1859" s="52">
        <f>ROUND(SUMIF(L1841:L1855, IF(L1840="","",L1840), K1841:K1855) * 0.2, 2)</f>
        <v/>
      </c>
      <c r="H1859" s="52"/>
      <c r="I1859" s="52"/>
      <c r="J1859" s="52"/>
      <c r="K1859" s="53"/>
    </row>
    <row r="1860" spans="1:18" hidden="1">
      <c r="B1860" s="36"/>
      <c r="C1860" s="36"/>
      <c r="D1860" s="46" t="s">
        <v>55</v>
      </c>
      <c r="E1860" s="47"/>
      <c r="F1860" s="47"/>
      <c r="G1860" s="48">
        <f>SUM(G1858:G1859)</f>
        <v/>
      </c>
      <c r="H1860" s="48"/>
      <c r="I1860" s="48"/>
      <c r="J1860" s="48"/>
      <c r="K1860" s="49"/>
    </row>
    <row r="1861" spans="1:18">
      <c r="A1861" s="7" t="s">
        <v>43</v>
      </c>
      <c r="B1861" s="36"/>
      <c r="C1861" s="36"/>
      <c r="K1861" s="36"/>
    </row>
    <row r="1862" spans="1:18">
      <c r="B1862" s="36"/>
      <c r="C1862" s="36"/>
      <c r="D1862" s="41" t="s">
        <v>461</v>
      </c>
      <c r="E1862" s="42"/>
      <c r="F1862" s="42"/>
      <c r="G1862" s="43"/>
      <c r="H1862" s="43"/>
      <c r="I1862" s="43"/>
      <c r="J1862" s="43"/>
      <c r="K1862" s="44"/>
    </row>
    <row r="1863" spans="1:18">
      <c r="B1863" s="36"/>
      <c r="C1863" s="36"/>
      <c r="D1863" s="45"/>
      <c r="E1863" s="7"/>
      <c r="F1863" s="7"/>
      <c r="G1863" s="7"/>
      <c r="H1863" s="7"/>
      <c r="I1863" s="7"/>
      <c r="J1863" s="7"/>
      <c r="K1863" s="8"/>
    </row>
    <row r="1864" spans="1:18">
      <c r="B1864" s="36"/>
      <c r="C1864" s="36"/>
      <c r="D1864" s="50" t="s">
        <v>53</v>
      </c>
      <c r="E1864" s="51"/>
      <c r="F1864" s="51"/>
      <c r="G1864" s="52">
        <f>SUMIF(L700:L1861, IF(L699="","",L699), K700:K1861)</f>
        <v/>
      </c>
      <c r="H1864" s="52"/>
      <c r="I1864" s="52"/>
      <c r="J1864" s="52"/>
      <c r="K1864" s="53"/>
    </row>
    <row r="1865" spans="1:18">
      <c r="B1865" s="36"/>
      <c r="C1865" s="36"/>
      <c r="D1865" s="50" t="s">
        <v>54</v>
      </c>
      <c r="E1865" s="51"/>
      <c r="F1865" s="51"/>
      <c r="G1865" s="52">
        <f>ROUND(SUMIF(L700:L1861, IF(L699="","",L699), K700:K1861) * 0.2, 2)</f>
        <v/>
      </c>
      <c r="H1865" s="52"/>
      <c r="I1865" s="52"/>
      <c r="J1865" s="52"/>
      <c r="K1865" s="53"/>
    </row>
    <row r="1866" spans="1:18">
      <c r="B1866" s="36"/>
      <c r="C1866" s="36"/>
      <c r="D1866" s="46" t="s">
        <v>55</v>
      </c>
      <c r="E1866" s="47"/>
      <c r="F1866" s="47"/>
      <c r="G1866" s="48">
        <f>SUM(G1864:G1865)</f>
        <v/>
      </c>
      <c r="H1866" s="48"/>
      <c r="I1866" s="48"/>
      <c r="J1866" s="48"/>
      <c r="K1866" s="49"/>
    </row>
    <row r="1867" spans="1:18" ht="31.5" customHeight="1">
      <c r="A1867" s="7">
        <v>3</v>
      </c>
      <c r="B1867" s="29" t="s">
        <v>757</v>
      </c>
      <c r="C1867" s="29"/>
      <c r="D1867" s="30" t="s">
        <v>758</v>
      </c>
      <c r="E1867" s="30"/>
      <c r="F1867" s="30"/>
      <c r="G1867" s="30"/>
      <c r="H1867" s="30"/>
      <c r="I1867" s="30"/>
      <c r="J1867" s="30"/>
      <c r="K1867" s="31"/>
      <c r="L1867" s="7" t="s">
        <v>759</v>
      </c>
    </row>
    <row r="1868" spans="1:18">
      <c r="A1868" s="7">
        <v>5</v>
      </c>
      <c r="B1868" s="29" t="s">
        <v>760</v>
      </c>
      <c r="C1868" s="29"/>
      <c r="D1868" s="54" t="s">
        <v>731</v>
      </c>
      <c r="E1868" s="54"/>
      <c r="F1868" s="54"/>
      <c r="G1868" s="54"/>
      <c r="H1868" s="54"/>
      <c r="I1868" s="54"/>
      <c r="J1868" s="54"/>
      <c r="K1868" s="55"/>
      <c r="L1868" s="7" t="s">
        <v>759</v>
      </c>
    </row>
    <row r="1869" spans="1:18" hidden="1">
      <c r="A1869" s="7" t="s">
        <v>61</v>
      </c>
    </row>
    <row r="1870" spans="1:18" hidden="1">
      <c r="A1870" s="7" t="s">
        <v>61</v>
      </c>
    </row>
    <row r="1871" spans="1:18" hidden="1">
      <c r="A1871" s="61" t="s">
        <v>466</v>
      </c>
    </row>
    <row r="1872" spans="1:18">
      <c r="A1872" s="7">
        <v>9</v>
      </c>
      <c r="B1872" s="34" t="s">
        <v>761</v>
      </c>
      <c r="C1872" s="34"/>
      <c r="D1872" s="35" t="s">
        <v>762</v>
      </c>
      <c r="E1872" s="36"/>
      <c r="F1872" s="36"/>
      <c r="G1872" s="37" t="s">
        <v>50</v>
      </c>
      <c r="H1872" s="38">
        <v>-1</v>
      </c>
      <c r="I1872" s="38"/>
      <c r="J1872" s="39"/>
      <c r="K1872" s="39">
        <f>IF(AND(H1872= "",I1872= ""), 0, ROUND(ROUND(J1872, 2) * ROUND(IF(I1872="",H1872,I1872),  0), 2))</f>
        <v/>
      </c>
      <c r="L1872" s="7" t="s">
        <v>759</v>
      </c>
      <c r="M1872" s="7">
        <v>134639</v>
      </c>
      <c r="N1872" s="40">
        <v>0.2</v>
      </c>
      <c r="R1872" s="7">
        <v>1384</v>
      </c>
    </row>
    <row r="1873" spans="1:18" hidden="1">
      <c r="A1873" s="7" t="s">
        <v>51</v>
      </c>
    </row>
    <row r="1874" spans="1:18">
      <c r="A1874" s="7">
        <v>9</v>
      </c>
      <c r="B1874" s="34" t="s">
        <v>763</v>
      </c>
      <c r="C1874" s="34"/>
      <c r="D1874" s="35" t="s">
        <v>764</v>
      </c>
      <c r="E1874" s="36"/>
      <c r="F1874" s="36"/>
      <c r="G1874" s="37" t="s">
        <v>50</v>
      </c>
      <c r="H1874" s="38">
        <v>-1</v>
      </c>
      <c r="I1874" s="38"/>
      <c r="J1874" s="39"/>
      <c r="K1874" s="39">
        <f>IF(AND(H1874= "",I1874= ""), 0, ROUND(ROUND(J1874, 2) * ROUND(IF(I1874="",H1874,I1874),  0), 2))</f>
        <v/>
      </c>
      <c r="L1874" s="7" t="s">
        <v>759</v>
      </c>
      <c r="M1874" s="7">
        <v>134639</v>
      </c>
      <c r="N1874" s="40">
        <v>0.2</v>
      </c>
      <c r="R1874" s="7">
        <v>1384</v>
      </c>
    </row>
    <row r="1875" spans="1:18" hidden="1">
      <c r="A1875" s="7" t="s">
        <v>51</v>
      </c>
    </row>
    <row r="1876" spans="1:18">
      <c r="A1876" s="7">
        <v>9</v>
      </c>
      <c r="B1876" s="34" t="s">
        <v>765</v>
      </c>
      <c r="C1876" s="34"/>
      <c r="D1876" s="35" t="s">
        <v>766</v>
      </c>
      <c r="E1876" s="36"/>
      <c r="F1876" s="36"/>
      <c r="G1876" s="37" t="s">
        <v>50</v>
      </c>
      <c r="H1876" s="38">
        <v>-1</v>
      </c>
      <c r="I1876" s="38"/>
      <c r="J1876" s="39"/>
      <c r="K1876" s="39">
        <f>IF(AND(H1876= "",I1876= ""), 0, ROUND(ROUND(J1876, 2) * ROUND(IF(I1876="",H1876,I1876),  0), 2))</f>
        <v/>
      </c>
      <c r="L1876" s="7" t="s">
        <v>759</v>
      </c>
      <c r="M1876" s="7">
        <v>134639</v>
      </c>
      <c r="N1876" s="40">
        <v>0.2</v>
      </c>
      <c r="R1876" s="7">
        <v>1384</v>
      </c>
    </row>
    <row r="1877" spans="1:18" hidden="1">
      <c r="A1877" s="7" t="s">
        <v>51</v>
      </c>
    </row>
    <row r="1878" spans="1:18">
      <c r="A1878" s="7">
        <v>9</v>
      </c>
      <c r="B1878" s="34" t="s">
        <v>767</v>
      </c>
      <c r="C1878" s="34"/>
      <c r="D1878" s="35" t="s">
        <v>733</v>
      </c>
      <c r="E1878" s="36"/>
      <c r="F1878" s="36"/>
      <c r="G1878" s="37" t="s">
        <v>50</v>
      </c>
      <c r="H1878" s="38">
        <v>1</v>
      </c>
      <c r="I1878" s="38"/>
      <c r="J1878" s="39"/>
      <c r="K1878" s="39">
        <f>IF(AND(H1878= "",I1878= ""), 0, ROUND(ROUND(J1878, 2) * ROUND(IF(I1878="",H1878,I1878),  0), 2))</f>
        <v/>
      </c>
      <c r="L1878" s="7" t="s">
        <v>759</v>
      </c>
      <c r="M1878" s="7">
        <v>134639</v>
      </c>
      <c r="N1878" s="40">
        <v>0.2</v>
      </c>
      <c r="R1878" s="7">
        <v>1384</v>
      </c>
    </row>
    <row r="1879" spans="1:18" hidden="1">
      <c r="A1879" s="7" t="s">
        <v>64</v>
      </c>
    </row>
    <row r="1880" spans="1:18" hidden="1">
      <c r="A1880" s="7" t="s">
        <v>64</v>
      </c>
    </row>
    <row r="1881" spans="1:18" hidden="1">
      <c r="A1881" s="7" t="s">
        <v>51</v>
      </c>
    </row>
    <row r="1882" spans="1:18">
      <c r="A1882" s="7">
        <v>9</v>
      </c>
      <c r="B1882" s="34" t="s">
        <v>768</v>
      </c>
      <c r="C1882" s="34"/>
      <c r="D1882" s="35" t="s">
        <v>735</v>
      </c>
      <c r="E1882" s="36"/>
      <c r="F1882" s="36"/>
      <c r="G1882" s="37" t="s">
        <v>50</v>
      </c>
      <c r="H1882" s="38">
        <v>1</v>
      </c>
      <c r="I1882" s="38"/>
      <c r="J1882" s="39"/>
      <c r="K1882" s="39">
        <f>IF(AND(H1882= "",I1882= ""), 0, ROUND(ROUND(J1882, 2) * ROUND(IF(I1882="",H1882,I1882),  0), 2))</f>
        <v/>
      </c>
      <c r="L1882" s="7" t="s">
        <v>759</v>
      </c>
      <c r="M1882" s="7">
        <v>134639</v>
      </c>
      <c r="N1882" s="40">
        <v>0.2</v>
      </c>
      <c r="R1882" s="7">
        <v>1384</v>
      </c>
    </row>
    <row r="1883" spans="1:18" hidden="1">
      <c r="A1883" s="7" t="s">
        <v>64</v>
      </c>
    </row>
    <row r="1884" spans="1:18" hidden="1">
      <c r="A1884" s="7" t="s">
        <v>64</v>
      </c>
    </row>
    <row r="1885" spans="1:18" hidden="1">
      <c r="A1885" s="7" t="s">
        <v>51</v>
      </c>
    </row>
    <row r="1886" spans="1:18">
      <c r="A1886" s="7">
        <v>9</v>
      </c>
      <c r="B1886" s="34" t="s">
        <v>769</v>
      </c>
      <c r="C1886" s="34"/>
      <c r="D1886" s="35" t="s">
        <v>737</v>
      </c>
      <c r="E1886" s="36"/>
      <c r="F1886" s="36"/>
      <c r="G1886" s="37" t="s">
        <v>50</v>
      </c>
      <c r="H1886" s="38">
        <v>1</v>
      </c>
      <c r="I1886" s="38"/>
      <c r="J1886" s="39"/>
      <c r="K1886" s="39">
        <f>IF(AND(H1886= "",I1886= ""), 0, ROUND(ROUND(J1886, 2) * ROUND(IF(I1886="",H1886,I1886),  0), 2))</f>
        <v/>
      </c>
      <c r="L1886" s="7" t="s">
        <v>759</v>
      </c>
      <c r="M1886" s="7">
        <v>134639</v>
      </c>
      <c r="N1886" s="40">
        <v>0.2</v>
      </c>
      <c r="R1886" s="7">
        <v>1384</v>
      </c>
    </row>
    <row r="1887" spans="1:18" hidden="1">
      <c r="A1887" s="7" t="s">
        <v>64</v>
      </c>
    </row>
    <row r="1888" spans="1:18" hidden="1">
      <c r="A1888" s="7" t="s">
        <v>64</v>
      </c>
    </row>
    <row r="1889" spans="1:18" hidden="1">
      <c r="A1889" s="7" t="s">
        <v>51</v>
      </c>
    </row>
    <row r="1890" spans="1:18">
      <c r="A1890" s="7">
        <v>9</v>
      </c>
      <c r="B1890" s="34" t="s">
        <v>770</v>
      </c>
      <c r="C1890" s="34"/>
      <c r="D1890" s="35" t="s">
        <v>771</v>
      </c>
      <c r="E1890" s="36"/>
      <c r="F1890" s="36"/>
      <c r="G1890" s="37" t="s">
        <v>50</v>
      </c>
      <c r="H1890" s="38">
        <v>1</v>
      </c>
      <c r="I1890" s="38"/>
      <c r="J1890" s="39"/>
      <c r="K1890" s="39">
        <f>IF(AND(H1890= "",I1890= ""), 0, ROUND(ROUND(J1890, 2) * ROUND(IF(I1890="",H1890,I1890),  0), 2))</f>
        <v/>
      </c>
      <c r="L1890" s="7" t="s">
        <v>759</v>
      </c>
      <c r="M1890" s="7">
        <v>134639</v>
      </c>
      <c r="N1890" s="40">
        <v>0.2</v>
      </c>
      <c r="R1890" s="7">
        <v>1384</v>
      </c>
    </row>
    <row r="1891" spans="1:18" hidden="1">
      <c r="A1891" s="7" t="s">
        <v>64</v>
      </c>
    </row>
    <row r="1892" spans="1:18" hidden="1">
      <c r="A1892" s="7" t="s">
        <v>51</v>
      </c>
    </row>
    <row r="1893" spans="1:18">
      <c r="A1893" s="7">
        <v>9</v>
      </c>
      <c r="B1893" s="34" t="s">
        <v>772</v>
      </c>
      <c r="C1893" s="34"/>
      <c r="D1893" s="35" t="s">
        <v>773</v>
      </c>
      <c r="E1893" s="36"/>
      <c r="F1893" s="36"/>
      <c r="G1893" s="37" t="s">
        <v>50</v>
      </c>
      <c r="H1893" s="38">
        <v>2</v>
      </c>
      <c r="I1893" s="38"/>
      <c r="J1893" s="39"/>
      <c r="K1893" s="39">
        <f>IF(AND(H1893= "",I1893= ""), 0, ROUND(ROUND(J1893, 2) * ROUND(IF(I1893="",H1893,I1893),  0), 2))</f>
        <v/>
      </c>
      <c r="L1893" s="7" t="s">
        <v>759</v>
      </c>
      <c r="M1893" s="7">
        <v>134639</v>
      </c>
      <c r="N1893" s="40">
        <v>0.2</v>
      </c>
      <c r="R1893" s="7">
        <v>1384</v>
      </c>
    </row>
    <row r="1894" spans="1:18" hidden="1">
      <c r="A1894" s="7" t="s">
        <v>64</v>
      </c>
    </row>
    <row r="1895" spans="1:18" hidden="1">
      <c r="A1895" s="7" t="s">
        <v>51</v>
      </c>
    </row>
    <row r="1896" spans="1:18">
      <c r="A1896" s="7">
        <v>9</v>
      </c>
      <c r="B1896" s="34" t="s">
        <v>774</v>
      </c>
      <c r="C1896" s="34"/>
      <c r="D1896" s="35" t="s">
        <v>775</v>
      </c>
      <c r="E1896" s="36"/>
      <c r="F1896" s="36"/>
      <c r="G1896" s="37" t="s">
        <v>50</v>
      </c>
      <c r="H1896" s="38">
        <v>2</v>
      </c>
      <c r="I1896" s="38"/>
      <c r="J1896" s="39"/>
      <c r="K1896" s="39">
        <f>IF(AND(H1896= "",I1896= ""), 0, ROUND(ROUND(J1896, 2) * ROUND(IF(I1896="",H1896,I1896),  0), 2))</f>
        <v/>
      </c>
      <c r="L1896" s="7" t="s">
        <v>759</v>
      </c>
      <c r="M1896" s="7">
        <v>134639</v>
      </c>
      <c r="N1896" s="40">
        <v>0.2</v>
      </c>
      <c r="R1896" s="7">
        <v>1384</v>
      </c>
    </row>
    <row r="1897" spans="1:18" hidden="1">
      <c r="A1897" s="7" t="s">
        <v>64</v>
      </c>
    </row>
    <row r="1898" spans="1:18" hidden="1">
      <c r="A1898" s="7" t="s">
        <v>51</v>
      </c>
    </row>
    <row r="1899" spans="1:18">
      <c r="A1899" s="7">
        <v>9</v>
      </c>
      <c r="B1899" s="34" t="s">
        <v>776</v>
      </c>
      <c r="C1899" s="34"/>
      <c r="D1899" s="35" t="s">
        <v>777</v>
      </c>
      <c r="E1899" s="36"/>
      <c r="F1899" s="36"/>
      <c r="G1899" s="37" t="s">
        <v>50</v>
      </c>
      <c r="H1899" s="38">
        <v>5</v>
      </c>
      <c r="I1899" s="38"/>
      <c r="J1899" s="39"/>
      <c r="K1899" s="39">
        <f>IF(AND(H1899= "",I1899= ""), 0, ROUND(ROUND(J1899, 2) * ROUND(IF(I1899="",H1899,I1899),  0), 2))</f>
        <v/>
      </c>
      <c r="L1899" s="7" t="s">
        <v>759</v>
      </c>
      <c r="M1899" s="7">
        <v>134639</v>
      </c>
      <c r="N1899" s="40">
        <v>0.2</v>
      </c>
      <c r="R1899" s="7">
        <v>1384</v>
      </c>
    </row>
    <row r="1900" spans="1:18" hidden="1">
      <c r="A1900" s="7" t="s">
        <v>64</v>
      </c>
    </row>
    <row r="1901" spans="1:18" hidden="1">
      <c r="A1901" s="7" t="s">
        <v>51</v>
      </c>
    </row>
    <row r="1902" spans="1:18">
      <c r="A1902" s="7">
        <v>9</v>
      </c>
      <c r="B1902" s="34" t="s">
        <v>778</v>
      </c>
      <c r="C1902" s="34"/>
      <c r="D1902" s="35" t="s">
        <v>779</v>
      </c>
      <c r="E1902" s="36"/>
      <c r="F1902" s="36"/>
      <c r="G1902" s="37" t="s">
        <v>50</v>
      </c>
      <c r="H1902" s="38">
        <v>5</v>
      </c>
      <c r="I1902" s="38"/>
      <c r="J1902" s="39"/>
      <c r="K1902" s="39">
        <f>IF(AND(H1902= "",I1902= ""), 0, ROUND(ROUND(J1902, 2) * ROUND(IF(I1902="",H1902,I1902),  0), 2))</f>
        <v/>
      </c>
      <c r="L1902" s="7" t="s">
        <v>759</v>
      </c>
      <c r="M1902" s="7">
        <v>134639</v>
      </c>
      <c r="N1902" s="40">
        <v>0.2</v>
      </c>
      <c r="R1902" s="7">
        <v>1384</v>
      </c>
    </row>
    <row r="1903" spans="1:18" hidden="1">
      <c r="A1903" s="7" t="s">
        <v>64</v>
      </c>
    </row>
    <row r="1904" spans="1:18" hidden="1">
      <c r="A1904" s="7" t="s">
        <v>51</v>
      </c>
    </row>
    <row r="1905" spans="1:18">
      <c r="A1905" s="7">
        <v>6</v>
      </c>
      <c r="B1905" s="29" t="s">
        <v>780</v>
      </c>
      <c r="C1905" s="29"/>
      <c r="D1905" s="56" t="s">
        <v>781</v>
      </c>
      <c r="E1905" s="56"/>
      <c r="F1905" s="56"/>
      <c r="G1905" s="56"/>
      <c r="H1905" s="56"/>
      <c r="I1905" s="56"/>
      <c r="J1905" s="56"/>
      <c r="K1905" s="57"/>
      <c r="L1905" s="7" t="s">
        <v>759</v>
      </c>
    </row>
    <row r="1906" spans="1:18" hidden="1">
      <c r="A1906" s="7" t="s">
        <v>92</v>
      </c>
    </row>
    <row r="1907" spans="1:18">
      <c r="A1907" s="7">
        <v>9</v>
      </c>
      <c r="B1907" s="34" t="s">
        <v>782</v>
      </c>
      <c r="C1907" s="34"/>
      <c r="D1907" s="35" t="s">
        <v>783</v>
      </c>
      <c r="E1907" s="36"/>
      <c r="F1907" s="36"/>
      <c r="G1907" s="37" t="s">
        <v>15</v>
      </c>
      <c r="H1907" s="38">
        <v>5</v>
      </c>
      <c r="I1907" s="38"/>
      <c r="J1907" s="39"/>
      <c r="K1907" s="39">
        <f>IF(AND(H1907= "",I1907= ""), 0, ROUND(ROUND(J1907, 2) * ROUND(IF(I1907="",H1907,I1907),  0), 2))</f>
        <v/>
      </c>
      <c r="L1907" s="7" t="s">
        <v>759</v>
      </c>
      <c r="M1907" s="7">
        <v>134639</v>
      </c>
      <c r="N1907" s="40">
        <v>0.2</v>
      </c>
      <c r="R1907" s="7">
        <v>1384</v>
      </c>
    </row>
    <row r="1908" spans="1:18" hidden="1">
      <c r="A1908" s="7" t="s">
        <v>51</v>
      </c>
    </row>
    <row r="1909" spans="1:18">
      <c r="A1909" s="7">
        <v>6</v>
      </c>
      <c r="B1909" s="29" t="s">
        <v>784</v>
      </c>
      <c r="C1909" s="29"/>
      <c r="D1909" s="56" t="s">
        <v>785</v>
      </c>
      <c r="E1909" s="56"/>
      <c r="F1909" s="56"/>
      <c r="G1909" s="56"/>
      <c r="H1909" s="56"/>
      <c r="I1909" s="56"/>
      <c r="J1909" s="56"/>
      <c r="K1909" s="57"/>
      <c r="L1909" s="7" t="s">
        <v>759</v>
      </c>
    </row>
    <row r="1910" spans="1:18" hidden="1">
      <c r="A1910" s="7" t="s">
        <v>78</v>
      </c>
    </row>
    <row r="1911" spans="1:18" hidden="1">
      <c r="A1911" s="7" t="s">
        <v>78</v>
      </c>
    </row>
    <row r="1912" spans="1:18" hidden="1">
      <c r="A1912" s="7" t="s">
        <v>92</v>
      </c>
    </row>
    <row r="1913" spans="1:18">
      <c r="A1913" s="7">
        <v>9</v>
      </c>
      <c r="B1913" s="34" t="s">
        <v>786</v>
      </c>
      <c r="C1913" s="34"/>
      <c r="D1913" s="35" t="s">
        <v>787</v>
      </c>
      <c r="E1913" s="36"/>
      <c r="F1913" s="36"/>
      <c r="G1913" s="37" t="s">
        <v>50</v>
      </c>
      <c r="H1913" s="38">
        <v>5</v>
      </c>
      <c r="I1913" s="38"/>
      <c r="J1913" s="39"/>
      <c r="K1913" s="39">
        <f>IF(AND(H1913= "",I1913= ""), 0, ROUND(ROUND(J1913, 2) * ROUND(IF(I1913="",H1913,I1913),  0), 2))</f>
        <v/>
      </c>
      <c r="L1913" s="7" t="s">
        <v>759</v>
      </c>
      <c r="M1913" s="7">
        <v>134639</v>
      </c>
      <c r="N1913" s="40">
        <v>0.2</v>
      </c>
      <c r="R1913" s="7">
        <v>1384</v>
      </c>
    </row>
    <row r="1914" spans="1:18" hidden="1">
      <c r="A1914" s="7" t="s">
        <v>51</v>
      </c>
    </row>
    <row r="1915" spans="1:18">
      <c r="A1915" s="7">
        <v>9</v>
      </c>
      <c r="B1915" s="34" t="s">
        <v>788</v>
      </c>
      <c r="C1915" s="34"/>
      <c r="D1915" s="35" t="s">
        <v>789</v>
      </c>
      <c r="E1915" s="36"/>
      <c r="F1915" s="36"/>
      <c r="G1915" s="37" t="s">
        <v>50</v>
      </c>
      <c r="H1915" s="38">
        <v>3</v>
      </c>
      <c r="I1915" s="38"/>
      <c r="J1915" s="39"/>
      <c r="K1915" s="39">
        <f>IF(AND(H1915= "",I1915= ""), 0, ROUND(ROUND(J1915, 2) * ROUND(IF(I1915="",H1915,I1915),  0), 2))</f>
        <v/>
      </c>
      <c r="L1915" s="7" t="s">
        <v>759</v>
      </c>
      <c r="M1915" s="7">
        <v>134639</v>
      </c>
      <c r="N1915" s="40">
        <v>0.2</v>
      </c>
      <c r="R1915" s="7">
        <v>1384</v>
      </c>
    </row>
    <row r="1916" spans="1:18" hidden="1">
      <c r="A1916" s="7" t="s">
        <v>64</v>
      </c>
    </row>
    <row r="1917" spans="1:18" hidden="1">
      <c r="A1917" s="7" t="s">
        <v>51</v>
      </c>
    </row>
    <row r="1918" spans="1:18">
      <c r="A1918" s="7">
        <v>6</v>
      </c>
      <c r="B1918" s="29" t="s">
        <v>790</v>
      </c>
      <c r="C1918" s="29"/>
      <c r="D1918" s="56" t="s">
        <v>792</v>
      </c>
      <c r="E1918" s="56"/>
      <c r="F1918" s="56"/>
      <c r="G1918" s="56"/>
      <c r="H1918" s="56"/>
      <c r="I1918" s="56"/>
      <c r="J1918" s="56"/>
      <c r="K1918" s="57"/>
      <c r="L1918" s="7" t="s">
        <v>759</v>
      </c>
    </row>
    <row r="1919" spans="1:18" hidden="1">
      <c r="A1919" s="7" t="s">
        <v>78</v>
      </c>
    </row>
    <row r="1920" spans="1:18">
      <c r="A1920" s="7">
        <v>9</v>
      </c>
      <c r="B1920" s="34" t="s">
        <v>793</v>
      </c>
      <c r="C1920" s="34"/>
      <c r="D1920" s="35" t="s">
        <v>794</v>
      </c>
      <c r="E1920" s="36"/>
      <c r="F1920" s="36"/>
      <c r="G1920" s="37" t="s">
        <v>50</v>
      </c>
      <c r="H1920" s="38">
        <v>3</v>
      </c>
      <c r="I1920" s="38"/>
      <c r="J1920" s="39"/>
      <c r="K1920" s="39">
        <f>IF(AND(H1920= "",I1920= ""), 0, ROUND(ROUND(J1920, 2) * ROUND(IF(I1920="",H1920,I1920),  0), 2))</f>
        <v/>
      </c>
      <c r="L1920" s="7" t="s">
        <v>759</v>
      </c>
      <c r="M1920" s="7">
        <v>134639</v>
      </c>
      <c r="N1920" s="40">
        <v>0.2</v>
      </c>
      <c r="R1920" s="7">
        <v>1384</v>
      </c>
    </row>
    <row r="1921" spans="1:18" hidden="1">
      <c r="A1921" s="7" t="s">
        <v>51</v>
      </c>
    </row>
    <row r="1922" spans="1:18" hidden="1">
      <c r="A1922" s="7" t="s">
        <v>92</v>
      </c>
    </row>
    <row r="1923" spans="1:18">
      <c r="A1923" s="7">
        <v>6</v>
      </c>
      <c r="B1923" s="29" t="s">
        <v>795</v>
      </c>
      <c r="C1923" s="29"/>
      <c r="D1923" s="56" t="s">
        <v>797</v>
      </c>
      <c r="E1923" s="56"/>
      <c r="F1923" s="56"/>
      <c r="G1923" s="56"/>
      <c r="H1923" s="56"/>
      <c r="I1923" s="56"/>
      <c r="J1923" s="56"/>
      <c r="K1923" s="57"/>
      <c r="L1923" s="7" t="s">
        <v>759</v>
      </c>
    </row>
    <row r="1924" spans="1:18" hidden="1">
      <c r="A1924" s="7" t="s">
        <v>78</v>
      </c>
    </row>
    <row r="1925" spans="1:18" hidden="1">
      <c r="A1925" s="7" t="s">
        <v>92</v>
      </c>
    </row>
    <row r="1926" spans="1:18">
      <c r="A1926" s="7">
        <v>9</v>
      </c>
      <c r="B1926" s="34" t="s">
        <v>798</v>
      </c>
      <c r="C1926" s="34"/>
      <c r="D1926" s="35" t="s">
        <v>474</v>
      </c>
      <c r="E1926" s="36"/>
      <c r="F1926" s="36"/>
      <c r="G1926" s="37" t="s">
        <v>81</v>
      </c>
      <c r="H1926" s="58">
        <v>945</v>
      </c>
      <c r="I1926" s="58"/>
      <c r="J1926" s="39"/>
      <c r="K1926" s="39">
        <f>IF(AND(H1926= "",I1926= ""), 0, ROUND(ROUND(J1926, 2) * ROUND(IF(I1926="",H1926,I1926),  2), 2))</f>
        <v/>
      </c>
      <c r="L1926" s="7" t="s">
        <v>759</v>
      </c>
      <c r="M1926" s="7">
        <v>134639</v>
      </c>
      <c r="N1926" s="40">
        <v>0.2</v>
      </c>
      <c r="R1926" s="7">
        <v>1384</v>
      </c>
    </row>
    <row r="1927" spans="1:18" hidden="1">
      <c r="A1927" s="7" t="s">
        <v>51</v>
      </c>
    </row>
    <row r="1928" spans="1:18">
      <c r="A1928" s="7">
        <v>9</v>
      </c>
      <c r="B1928" s="34" t="s">
        <v>799</v>
      </c>
      <c r="C1928" s="34"/>
      <c r="D1928" s="35" t="s">
        <v>476</v>
      </c>
      <c r="E1928" s="36"/>
      <c r="F1928" s="36"/>
      <c r="G1928" s="37" t="s">
        <v>81</v>
      </c>
      <c r="H1928" s="58">
        <v>395</v>
      </c>
      <c r="I1928" s="58"/>
      <c r="J1928" s="39"/>
      <c r="K1928" s="39">
        <f>IF(AND(H1928= "",I1928= ""), 0, ROUND(ROUND(J1928, 2) * ROUND(IF(I1928="",H1928,I1928),  2), 2))</f>
        <v/>
      </c>
      <c r="L1928" s="7" t="s">
        <v>759</v>
      </c>
      <c r="M1928" s="7">
        <v>134639</v>
      </c>
      <c r="N1928" s="40">
        <v>0.2</v>
      </c>
      <c r="R1928" s="7">
        <v>1384</v>
      </c>
    </row>
    <row r="1929" spans="1:18" hidden="1">
      <c r="A1929" s="7" t="s">
        <v>51</v>
      </c>
    </row>
    <row r="1930" spans="1:18">
      <c r="A1930" s="7">
        <v>9</v>
      </c>
      <c r="B1930" s="34" t="s">
        <v>800</v>
      </c>
      <c r="C1930" s="34"/>
      <c r="D1930" s="35" t="s">
        <v>478</v>
      </c>
      <c r="E1930" s="36"/>
      <c r="F1930" s="36"/>
      <c r="G1930" s="37" t="s">
        <v>81</v>
      </c>
      <c r="H1930" s="58">
        <v>170</v>
      </c>
      <c r="I1930" s="58"/>
      <c r="J1930" s="39"/>
      <c r="K1930" s="39">
        <f>IF(AND(H1930= "",I1930= ""), 0, ROUND(ROUND(J1930, 2) * ROUND(IF(I1930="",H1930,I1930),  2), 2))</f>
        <v/>
      </c>
      <c r="L1930" s="7" t="s">
        <v>759</v>
      </c>
      <c r="M1930" s="7">
        <v>134639</v>
      </c>
      <c r="N1930" s="40">
        <v>0.2</v>
      </c>
      <c r="R1930" s="7">
        <v>1384</v>
      </c>
    </row>
    <row r="1931" spans="1:18" hidden="1">
      <c r="A1931" s="7" t="s">
        <v>51</v>
      </c>
    </row>
    <row r="1932" spans="1:18">
      <c r="A1932" s="7">
        <v>9</v>
      </c>
      <c r="B1932" s="34" t="s">
        <v>801</v>
      </c>
      <c r="C1932" s="34"/>
      <c r="D1932" s="35" t="s">
        <v>480</v>
      </c>
      <c r="E1932" s="36"/>
      <c r="F1932" s="36"/>
      <c r="G1932" s="37" t="s">
        <v>81</v>
      </c>
      <c r="H1932" s="58">
        <v>350</v>
      </c>
      <c r="I1932" s="58"/>
      <c r="J1932" s="39"/>
      <c r="K1932" s="39">
        <f>IF(AND(H1932= "",I1932= ""), 0, ROUND(ROUND(J1932, 2) * ROUND(IF(I1932="",H1932,I1932),  2), 2))</f>
        <v/>
      </c>
      <c r="L1932" s="7" t="s">
        <v>759</v>
      </c>
      <c r="M1932" s="7">
        <v>134639</v>
      </c>
      <c r="N1932" s="40">
        <v>0.2</v>
      </c>
      <c r="R1932" s="7">
        <v>1384</v>
      </c>
    </row>
    <row r="1933" spans="1:18" hidden="1">
      <c r="A1933" s="7" t="s">
        <v>51</v>
      </c>
    </row>
    <row r="1934" spans="1:18">
      <c r="A1934" s="7">
        <v>9</v>
      </c>
      <c r="B1934" s="34" t="s">
        <v>802</v>
      </c>
      <c r="C1934" s="34"/>
      <c r="D1934" s="35" t="s">
        <v>620</v>
      </c>
      <c r="E1934" s="36"/>
      <c r="F1934" s="36"/>
      <c r="G1934" s="37" t="s">
        <v>81</v>
      </c>
      <c r="H1934" s="58">
        <v>380</v>
      </c>
      <c r="I1934" s="58"/>
      <c r="J1934" s="39"/>
      <c r="K1934" s="39">
        <f>IF(AND(H1934= "",I1934= ""), 0, ROUND(ROUND(J1934, 2) * ROUND(IF(I1934="",H1934,I1934),  2), 2))</f>
        <v/>
      </c>
      <c r="L1934" s="7" t="s">
        <v>759</v>
      </c>
      <c r="M1934" s="7">
        <v>134639</v>
      </c>
      <c r="N1934" s="40">
        <v>0.2</v>
      </c>
      <c r="R1934" s="7">
        <v>1384</v>
      </c>
    </row>
    <row r="1935" spans="1:18" hidden="1">
      <c r="A1935" s="7" t="s">
        <v>51</v>
      </c>
    </row>
    <row r="1936" spans="1:18">
      <c r="A1936" s="7">
        <v>9</v>
      </c>
      <c r="B1936" s="34" t="s">
        <v>803</v>
      </c>
      <c r="C1936" s="34"/>
      <c r="D1936" s="35" t="s">
        <v>622</v>
      </c>
      <c r="E1936" s="36"/>
      <c r="F1936" s="36"/>
      <c r="G1936" s="37" t="s">
        <v>81</v>
      </c>
      <c r="H1936" s="58">
        <v>110</v>
      </c>
      <c r="I1936" s="58"/>
      <c r="J1936" s="39"/>
      <c r="K1936" s="39">
        <f>IF(AND(H1936= "",I1936= ""), 0, ROUND(ROUND(J1936, 2) * ROUND(IF(I1936="",H1936,I1936),  2), 2))</f>
        <v/>
      </c>
      <c r="L1936" s="7" t="s">
        <v>759</v>
      </c>
      <c r="M1936" s="7">
        <v>134639</v>
      </c>
      <c r="N1936" s="40">
        <v>0.2</v>
      </c>
      <c r="R1936" s="7">
        <v>1384</v>
      </c>
    </row>
    <row r="1937" spans="1:18" hidden="1">
      <c r="A1937" s="7" t="s">
        <v>51</v>
      </c>
    </row>
    <row r="1938" spans="1:18">
      <c r="A1938" s="7">
        <v>9</v>
      </c>
      <c r="B1938" s="34" t="s">
        <v>804</v>
      </c>
      <c r="C1938" s="34"/>
      <c r="D1938" s="35" t="s">
        <v>626</v>
      </c>
      <c r="E1938" s="36"/>
      <c r="F1938" s="36"/>
      <c r="G1938" s="37" t="s">
        <v>81</v>
      </c>
      <c r="H1938" s="58">
        <v>170</v>
      </c>
      <c r="I1938" s="58"/>
      <c r="J1938" s="39"/>
      <c r="K1938" s="39">
        <f>IF(AND(H1938= "",I1938= ""), 0, ROUND(ROUND(J1938, 2) * ROUND(IF(I1938="",H1938,I1938),  2), 2))</f>
        <v/>
      </c>
      <c r="L1938" s="7" t="s">
        <v>759</v>
      </c>
      <c r="M1938" s="7">
        <v>134639</v>
      </c>
      <c r="N1938" s="40">
        <v>0.2</v>
      </c>
      <c r="R1938" s="7">
        <v>1384</v>
      </c>
    </row>
    <row r="1939" spans="1:18" hidden="1">
      <c r="A1939" s="7" t="s">
        <v>51</v>
      </c>
    </row>
    <row r="1940" spans="1:18">
      <c r="A1940" s="7">
        <v>9</v>
      </c>
      <c r="B1940" s="34" t="s">
        <v>805</v>
      </c>
      <c r="C1940" s="34"/>
      <c r="D1940" s="35" t="s">
        <v>628</v>
      </c>
      <c r="E1940" s="36"/>
      <c r="F1940" s="36"/>
      <c r="G1940" s="37" t="s">
        <v>81</v>
      </c>
      <c r="H1940" s="58">
        <v>200</v>
      </c>
      <c r="I1940" s="58"/>
      <c r="J1940" s="39"/>
      <c r="K1940" s="39">
        <f>IF(AND(H1940= "",I1940= ""), 0, ROUND(ROUND(J1940, 2) * ROUND(IF(I1940="",H1940,I1940),  2), 2))</f>
        <v/>
      </c>
      <c r="L1940" s="7" t="s">
        <v>759</v>
      </c>
      <c r="M1940" s="7">
        <v>134639</v>
      </c>
      <c r="N1940" s="40">
        <v>0.2</v>
      </c>
      <c r="R1940" s="7">
        <v>1384</v>
      </c>
    </row>
    <row r="1941" spans="1:18" hidden="1">
      <c r="A1941" s="7" t="s">
        <v>51</v>
      </c>
    </row>
    <row r="1942" spans="1:18">
      <c r="A1942" s="7">
        <v>9</v>
      </c>
      <c r="B1942" s="34" t="s">
        <v>806</v>
      </c>
      <c r="C1942" s="34"/>
      <c r="D1942" s="35" t="s">
        <v>630</v>
      </c>
      <c r="E1942" s="36"/>
      <c r="F1942" s="36"/>
      <c r="G1942" s="37" t="s">
        <v>81</v>
      </c>
      <c r="H1942" s="58">
        <v>10</v>
      </c>
      <c r="I1942" s="58"/>
      <c r="J1942" s="39"/>
      <c r="K1942" s="39">
        <f>IF(AND(H1942= "",I1942= ""), 0, ROUND(ROUND(J1942, 2) * ROUND(IF(I1942="",H1942,I1942),  2), 2))</f>
        <v/>
      </c>
      <c r="L1942" s="7" t="s">
        <v>759</v>
      </c>
      <c r="M1942" s="7">
        <v>134639</v>
      </c>
      <c r="N1942" s="40">
        <v>0.2</v>
      </c>
      <c r="R1942" s="7">
        <v>1384</v>
      </c>
    </row>
    <row r="1943" spans="1:18" hidden="1">
      <c r="A1943" s="7" t="s">
        <v>51</v>
      </c>
    </row>
    <row r="1944" spans="1:18">
      <c r="A1944" s="7">
        <v>9</v>
      </c>
      <c r="B1944" s="34" t="s">
        <v>807</v>
      </c>
      <c r="C1944" s="34"/>
      <c r="D1944" s="35" t="s">
        <v>632</v>
      </c>
      <c r="E1944" s="36"/>
      <c r="F1944" s="36"/>
      <c r="G1944" s="37" t="s">
        <v>81</v>
      </c>
      <c r="H1944" s="58">
        <v>20</v>
      </c>
      <c r="I1944" s="58"/>
      <c r="J1944" s="39"/>
      <c r="K1944" s="39">
        <f>IF(AND(H1944= "",I1944= ""), 0, ROUND(ROUND(J1944, 2) * ROUND(IF(I1944="",H1944,I1944),  2), 2))</f>
        <v/>
      </c>
      <c r="L1944" s="7" t="s">
        <v>759</v>
      </c>
      <c r="M1944" s="7">
        <v>134639</v>
      </c>
      <c r="N1944" s="40">
        <v>0.2</v>
      </c>
      <c r="R1944" s="7">
        <v>1384</v>
      </c>
    </row>
    <row r="1945" spans="1:18" hidden="1">
      <c r="A1945" s="7" t="s">
        <v>51</v>
      </c>
    </row>
    <row r="1946" spans="1:18">
      <c r="A1946" s="7">
        <v>9</v>
      </c>
      <c r="B1946" s="34" t="s">
        <v>808</v>
      </c>
      <c r="C1946" s="34"/>
      <c r="D1946" s="35" t="s">
        <v>634</v>
      </c>
      <c r="E1946" s="36"/>
      <c r="F1946" s="36"/>
      <c r="G1946" s="37" t="s">
        <v>81</v>
      </c>
      <c r="H1946" s="58">
        <v>60</v>
      </c>
      <c r="I1946" s="58"/>
      <c r="J1946" s="39"/>
      <c r="K1946" s="39">
        <f>IF(AND(H1946= "",I1946= ""), 0, ROUND(ROUND(J1946, 2) * ROUND(IF(I1946="",H1946,I1946),  2), 2))</f>
        <v/>
      </c>
      <c r="L1946" s="7" t="s">
        <v>759</v>
      </c>
      <c r="M1946" s="7">
        <v>134639</v>
      </c>
      <c r="N1946" s="40">
        <v>0.2</v>
      </c>
      <c r="R1946" s="7">
        <v>1384</v>
      </c>
    </row>
    <row r="1947" spans="1:18" hidden="1">
      <c r="A1947" s="7" t="s">
        <v>51</v>
      </c>
    </row>
    <row r="1948" spans="1:18">
      <c r="A1948" s="7">
        <v>9</v>
      </c>
      <c r="B1948" s="34" t="s">
        <v>809</v>
      </c>
      <c r="C1948" s="34"/>
      <c r="D1948" s="35" t="s">
        <v>636</v>
      </c>
      <c r="E1948" s="36"/>
      <c r="F1948" s="36"/>
      <c r="G1948" s="37" t="s">
        <v>81</v>
      </c>
      <c r="H1948" s="58">
        <v>40</v>
      </c>
      <c r="I1948" s="58"/>
      <c r="J1948" s="39"/>
      <c r="K1948" s="39">
        <f>IF(AND(H1948= "",I1948= ""), 0, ROUND(ROUND(J1948, 2) * ROUND(IF(I1948="",H1948,I1948),  2), 2))</f>
        <v/>
      </c>
      <c r="L1948" s="7" t="s">
        <v>759</v>
      </c>
      <c r="M1948" s="7">
        <v>134639</v>
      </c>
      <c r="N1948" s="40">
        <v>0.2</v>
      </c>
      <c r="R1948" s="7">
        <v>1384</v>
      </c>
    </row>
    <row r="1949" spans="1:18" hidden="1">
      <c r="A1949" s="7" t="s">
        <v>51</v>
      </c>
    </row>
    <row r="1950" spans="1:18">
      <c r="A1950" s="7">
        <v>9</v>
      </c>
      <c r="B1950" s="34" t="s">
        <v>810</v>
      </c>
      <c r="C1950" s="34"/>
      <c r="D1950" s="35" t="s">
        <v>811</v>
      </c>
      <c r="E1950" s="36"/>
      <c r="F1950" s="36"/>
      <c r="G1950" s="37" t="s">
        <v>81</v>
      </c>
      <c r="H1950" s="58">
        <v>30</v>
      </c>
      <c r="I1950" s="58"/>
      <c r="J1950" s="39"/>
      <c r="K1950" s="39">
        <f>IF(AND(H1950= "",I1950= ""), 0, ROUND(ROUND(J1950, 2) * ROUND(IF(I1950="",H1950,I1950),  2), 2))</f>
        <v/>
      </c>
      <c r="L1950" s="7" t="s">
        <v>759</v>
      </c>
      <c r="M1950" s="7">
        <v>134639</v>
      </c>
      <c r="N1950" s="40">
        <v>0.2</v>
      </c>
      <c r="R1950" s="7">
        <v>1384</v>
      </c>
    </row>
    <row r="1951" spans="1:18" hidden="1">
      <c r="A1951" s="7" t="s">
        <v>51</v>
      </c>
    </row>
    <row r="1952" spans="1:18">
      <c r="A1952" s="7">
        <v>9</v>
      </c>
      <c r="B1952" s="34" t="s">
        <v>812</v>
      </c>
      <c r="C1952" s="34"/>
      <c r="D1952" s="35" t="s">
        <v>640</v>
      </c>
      <c r="E1952" s="36"/>
      <c r="F1952" s="36"/>
      <c r="G1952" s="37" t="s">
        <v>81</v>
      </c>
      <c r="H1952" s="58">
        <v>150</v>
      </c>
      <c r="I1952" s="58"/>
      <c r="J1952" s="39"/>
      <c r="K1952" s="39">
        <f>IF(AND(H1952= "",I1952= ""), 0, ROUND(ROUND(J1952, 2) * ROUND(IF(I1952="",H1952,I1952),  2), 2))</f>
        <v/>
      </c>
      <c r="L1952" s="7" t="s">
        <v>759</v>
      </c>
      <c r="M1952" s="7">
        <v>134639</v>
      </c>
      <c r="N1952" s="40">
        <v>0.2</v>
      </c>
      <c r="R1952" s="7">
        <v>1384</v>
      </c>
    </row>
    <row r="1953" spans="1:18" hidden="1">
      <c r="A1953" s="7" t="s">
        <v>51</v>
      </c>
    </row>
    <row r="1954" spans="1:18">
      <c r="A1954" s="7">
        <v>9</v>
      </c>
      <c r="B1954" s="34" t="s">
        <v>813</v>
      </c>
      <c r="C1954" s="34"/>
      <c r="D1954" s="35" t="s">
        <v>642</v>
      </c>
      <c r="E1954" s="36"/>
      <c r="F1954" s="36"/>
      <c r="G1954" s="37" t="s">
        <v>81</v>
      </c>
      <c r="H1954" s="58">
        <v>50</v>
      </c>
      <c r="I1954" s="58"/>
      <c r="J1954" s="39"/>
      <c r="K1954" s="39">
        <f>IF(AND(H1954= "",I1954= ""), 0, ROUND(ROUND(J1954, 2) * ROUND(IF(I1954="",H1954,I1954),  2), 2))</f>
        <v/>
      </c>
      <c r="L1954" s="7" t="s">
        <v>759</v>
      </c>
      <c r="M1954" s="7">
        <v>134639</v>
      </c>
      <c r="N1954" s="40">
        <v>0.2</v>
      </c>
      <c r="R1954" s="7">
        <v>1384</v>
      </c>
    </row>
    <row r="1955" spans="1:18" hidden="1">
      <c r="A1955" s="7" t="s">
        <v>51</v>
      </c>
    </row>
    <row r="1956" spans="1:18">
      <c r="A1956" s="7">
        <v>9</v>
      </c>
      <c r="B1956" s="34" t="s">
        <v>814</v>
      </c>
      <c r="C1956" s="34"/>
      <c r="D1956" s="35" t="s">
        <v>644</v>
      </c>
      <c r="E1956" s="36"/>
      <c r="F1956" s="36"/>
      <c r="G1956" s="37" t="s">
        <v>81</v>
      </c>
      <c r="H1956" s="58">
        <v>50</v>
      </c>
      <c r="I1956" s="58"/>
      <c r="J1956" s="39"/>
      <c r="K1956" s="39">
        <f>IF(AND(H1956= "",I1956= ""), 0, ROUND(ROUND(J1956, 2) * ROUND(IF(I1956="",H1956,I1956),  2), 2))</f>
        <v/>
      </c>
      <c r="L1956" s="7" t="s">
        <v>759</v>
      </c>
      <c r="M1956" s="7">
        <v>134639</v>
      </c>
      <c r="N1956" s="40">
        <v>0.2</v>
      </c>
      <c r="R1956" s="7">
        <v>1384</v>
      </c>
    </row>
    <row r="1957" spans="1:18" hidden="1">
      <c r="A1957" s="7" t="s">
        <v>51</v>
      </c>
    </row>
    <row r="1958" spans="1:18">
      <c r="A1958" s="7">
        <v>9</v>
      </c>
      <c r="B1958" s="34" t="s">
        <v>815</v>
      </c>
      <c r="C1958" s="34"/>
      <c r="D1958" s="35" t="s">
        <v>646</v>
      </c>
      <c r="E1958" s="36"/>
      <c r="F1958" s="36"/>
      <c r="G1958" s="37" t="s">
        <v>81</v>
      </c>
      <c r="H1958" s="58">
        <v>50</v>
      </c>
      <c r="I1958" s="58"/>
      <c r="J1958" s="39"/>
      <c r="K1958" s="39">
        <f>IF(AND(H1958= "",I1958= ""), 0, ROUND(ROUND(J1958, 2) * ROUND(IF(I1958="",H1958,I1958),  2), 2))</f>
        <v/>
      </c>
      <c r="L1958" s="7" t="s">
        <v>759</v>
      </c>
      <c r="M1958" s="7">
        <v>134639</v>
      </c>
      <c r="N1958" s="40">
        <v>0.2</v>
      </c>
      <c r="R1958" s="7">
        <v>1384</v>
      </c>
    </row>
    <row r="1959" spans="1:18" hidden="1">
      <c r="A1959" s="7" t="s">
        <v>51</v>
      </c>
    </row>
    <row r="1960" spans="1:18">
      <c r="A1960" s="7">
        <v>9</v>
      </c>
      <c r="B1960" s="34" t="s">
        <v>816</v>
      </c>
      <c r="C1960" s="34"/>
      <c r="D1960" s="35" t="s">
        <v>648</v>
      </c>
      <c r="E1960" s="36"/>
      <c r="F1960" s="36"/>
      <c r="G1960" s="37" t="s">
        <v>81</v>
      </c>
      <c r="H1960" s="58">
        <v>30</v>
      </c>
      <c r="I1960" s="58"/>
      <c r="J1960" s="39"/>
      <c r="K1960" s="39">
        <f>IF(AND(H1960= "",I1960= ""), 0, ROUND(ROUND(J1960, 2) * ROUND(IF(I1960="",H1960,I1960),  2), 2))</f>
        <v/>
      </c>
      <c r="L1960" s="7" t="s">
        <v>759</v>
      </c>
      <c r="M1960" s="7">
        <v>134639</v>
      </c>
      <c r="N1960" s="40">
        <v>0.2</v>
      </c>
      <c r="R1960" s="7">
        <v>1384</v>
      </c>
    </row>
    <row r="1961" spans="1:18" hidden="1">
      <c r="A1961" s="7" t="s">
        <v>51</v>
      </c>
    </row>
    <row r="1962" spans="1:18">
      <c r="A1962" s="7">
        <v>9</v>
      </c>
      <c r="B1962" s="34" t="s">
        <v>817</v>
      </c>
      <c r="C1962" s="34"/>
      <c r="D1962" s="35" t="s">
        <v>650</v>
      </c>
      <c r="E1962" s="36"/>
      <c r="F1962" s="36"/>
      <c r="G1962" s="37" t="s">
        <v>81</v>
      </c>
      <c r="H1962" s="58">
        <v>30</v>
      </c>
      <c r="I1962" s="58"/>
      <c r="J1962" s="39"/>
      <c r="K1962" s="39">
        <f>IF(AND(H1962= "",I1962= ""), 0, ROUND(ROUND(J1962, 2) * ROUND(IF(I1962="",H1962,I1962),  2), 2))</f>
        <v/>
      </c>
      <c r="L1962" s="7" t="s">
        <v>759</v>
      </c>
      <c r="M1962" s="7">
        <v>134639</v>
      </c>
      <c r="N1962" s="40">
        <v>0.2</v>
      </c>
      <c r="R1962" s="7">
        <v>1384</v>
      </c>
    </row>
    <row r="1963" spans="1:18" hidden="1">
      <c r="A1963" s="7" t="s">
        <v>51</v>
      </c>
    </row>
    <row r="1964" spans="1:18" hidden="1">
      <c r="A1964" s="7" t="s">
        <v>65</v>
      </c>
    </row>
    <row r="1965" spans="1:18">
      <c r="A1965" s="7" t="s">
        <v>43</v>
      </c>
      <c r="B1965" s="36"/>
      <c r="C1965" s="36"/>
      <c r="K1965" s="36"/>
    </row>
    <row r="1966" spans="1:18">
      <c r="B1966" s="36"/>
      <c r="C1966" s="36"/>
      <c r="D1966" s="41" t="s">
        <v>818</v>
      </c>
      <c r="E1966" s="42"/>
      <c r="F1966" s="42"/>
      <c r="G1966" s="43" t="s">
        <v>819</v>
      </c>
      <c r="H1966" s="43"/>
      <c r="I1966" s="43"/>
      <c r="J1966" s="43"/>
      <c r="K1966" s="44"/>
    </row>
    <row r="1967" spans="1:18">
      <c r="B1967" s="36"/>
      <c r="C1967" s="36"/>
      <c r="D1967" s="45"/>
      <c r="E1967" s="7"/>
      <c r="F1967" s="7"/>
      <c r="G1967" s="7"/>
      <c r="H1967" s="7"/>
      <c r="I1967" s="7"/>
      <c r="J1967" s="7"/>
      <c r="K1967" s="8"/>
    </row>
    <row r="1968" spans="1:18">
      <c r="B1968" s="36"/>
      <c r="C1968" s="36"/>
      <c r="D1968" s="50" t="s">
        <v>53</v>
      </c>
      <c r="E1968" s="51"/>
      <c r="F1968" s="51"/>
      <c r="G1968" s="52">
        <f>SUMIF(L1868:L1965, IF(L1867="","",L1867), K1868:K1965)</f>
        <v/>
      </c>
      <c r="H1968" s="52"/>
      <c r="I1968" s="52"/>
      <c r="J1968" s="52"/>
      <c r="K1968" s="53"/>
    </row>
    <row r="1969" spans="2:11">
      <c r="B1969" s="36"/>
      <c r="C1969" s="36"/>
      <c r="D1969" s="50" t="s">
        <v>54</v>
      </c>
      <c r="E1969" s="51"/>
      <c r="F1969" s="51"/>
      <c r="G1969" s="52">
        <f>ROUND(SUMIF(L1868:L1965, IF(L1867="","",L1867), K1868:K1965) * 0.2, 2)</f>
        <v/>
      </c>
      <c r="H1969" s="52"/>
      <c r="I1969" s="52"/>
      <c r="J1969" s="52"/>
      <c r="K1969" s="53"/>
    </row>
    <row r="1970" spans="2:11">
      <c r="B1970" s="36"/>
      <c r="C1970" s="36"/>
      <c r="D1970" s="46" t="s">
        <v>55</v>
      </c>
      <c r="E1970" s="47"/>
      <c r="F1970" s="47"/>
      <c r="G1970" s="48">
        <f>SUM(G1968:G1969)</f>
        <v/>
      </c>
      <c r="H1970" s="48"/>
      <c r="I1970" s="48"/>
      <c r="J1970" s="48"/>
      <c r="K1970" s="49"/>
    </row>
    <row r="1971" spans="2:11" ht="31.5" customHeight="1">
      <c r="B1971" s="3"/>
      <c r="C1971" s="3"/>
      <c r="D1971" s="67" t="s">
        <v>820</v>
      </c>
      <c r="E1971" s="67"/>
      <c r="F1971" s="67"/>
      <c r="G1971" s="67"/>
      <c r="H1971" s="67"/>
      <c r="I1971" s="67"/>
      <c r="J1971" s="67"/>
      <c r="K1971" s="67"/>
    </row>
    <row r="1973" spans="2:11">
      <c r="D1973" s="68" t="s">
        <v>821</v>
      </c>
      <c r="E1973" s="68"/>
      <c r="F1973" s="68"/>
      <c r="G1973" s="68"/>
      <c r="H1973" s="68"/>
      <c r="I1973" s="68"/>
      <c r="J1973" s="68"/>
      <c r="K1973" s="68"/>
    </row>
    <row r="1974" spans="2:11">
      <c r="D1974" s="69" t="s">
        <v>822</v>
      </c>
      <c r="E1974" s="70"/>
      <c r="F1974" s="70"/>
      <c r="G1974" s="71">
        <f>SUMIF(L10:L357, "", K10:K357)</f>
        <v/>
      </c>
      <c r="H1974" s="71"/>
      <c r="I1974" s="71"/>
      <c r="J1974" s="71"/>
      <c r="K1974" s="71"/>
    </row>
    <row r="1975" spans="2:11">
      <c r="D1975" s="72" t="s">
        <v>823</v>
      </c>
      <c r="E1975" s="73"/>
      <c r="F1975" s="73"/>
      <c r="G1975" s="74">
        <f>SUMIF(L10:L10, "", K10:K10)</f>
        <v/>
      </c>
      <c r="H1975" s="75"/>
      <c r="I1975" s="75"/>
      <c r="J1975" s="75"/>
      <c r="K1975" s="75"/>
    </row>
    <row r="1976" spans="2:11">
      <c r="D1976" s="72" t="s">
        <v>824</v>
      </c>
      <c r="E1976" s="73"/>
      <c r="F1976" s="73"/>
      <c r="G1976" s="74">
        <f>SUMIF(L22:L129, "", K22:K129)</f>
        <v/>
      </c>
      <c r="H1976" s="75"/>
      <c r="I1976" s="75"/>
      <c r="J1976" s="75"/>
      <c r="K1976" s="75"/>
    </row>
    <row r="1977" spans="2:11">
      <c r="D1977" s="72" t="s">
        <v>825</v>
      </c>
      <c r="E1977" s="73"/>
      <c r="F1977" s="73"/>
      <c r="G1977" s="74">
        <f>SUMIF(L149:L174, "", K149:K174)</f>
        <v/>
      </c>
      <c r="H1977" s="75"/>
      <c r="I1977" s="75"/>
      <c r="J1977" s="75"/>
      <c r="K1977" s="75"/>
    </row>
    <row r="1978" spans="2:11">
      <c r="D1978" s="72" t="s">
        <v>826</v>
      </c>
      <c r="E1978" s="73"/>
      <c r="F1978" s="73"/>
      <c r="G1978" s="74">
        <f>SUMIF(L191:L232, "", K191:K232)</f>
        <v/>
      </c>
      <c r="H1978" s="75"/>
      <c r="I1978" s="75"/>
      <c r="J1978" s="75"/>
      <c r="K1978" s="75"/>
    </row>
    <row r="1979" spans="2:11">
      <c r="D1979" s="72" t="s">
        <v>827</v>
      </c>
      <c r="E1979" s="73"/>
      <c r="F1979" s="73"/>
      <c r="G1979" s="74">
        <f>SUMIF(L246:L303, "", K246:K303)</f>
        <v/>
      </c>
      <c r="H1979" s="75"/>
      <c r="I1979" s="75"/>
      <c r="J1979" s="75"/>
      <c r="K1979" s="75"/>
    </row>
    <row r="1980" spans="2:11">
      <c r="D1980" s="72" t="s">
        <v>828</v>
      </c>
      <c r="E1980" s="73"/>
      <c r="F1980" s="73"/>
      <c r="G1980" s="74">
        <f>SUMIF(L316:L339, "", K316:K339)</f>
        <v/>
      </c>
      <c r="H1980" s="75"/>
      <c r="I1980" s="75"/>
      <c r="J1980" s="75"/>
      <c r="K1980" s="75"/>
    </row>
    <row r="1981" spans="2:11">
      <c r="D1981" s="72" t="s">
        <v>829</v>
      </c>
      <c r="E1981" s="73"/>
      <c r="F1981" s="73"/>
      <c r="G1981" s="74">
        <f>SUMIF(L352:L357, "", K352:K357)</f>
        <v/>
      </c>
      <c r="H1981" s="75"/>
      <c r="I1981" s="75"/>
      <c r="J1981" s="75"/>
      <c r="K1981" s="75"/>
    </row>
    <row r="1982" spans="2:11">
      <c r="D1982" s="69" t="s">
        <v>830</v>
      </c>
      <c r="E1982" s="70"/>
      <c r="F1982" s="70"/>
      <c r="G1982" s="71">
        <f>SUMIF(L374:L684, "", K374:K684)</f>
        <v/>
      </c>
      <c r="H1982" s="71"/>
      <c r="I1982" s="71"/>
      <c r="J1982" s="71"/>
      <c r="K1982" s="71"/>
    </row>
    <row r="1983" spans="2:11">
      <c r="D1983" s="72" t="s">
        <v>831</v>
      </c>
      <c r="E1983" s="73"/>
      <c r="F1983" s="73"/>
      <c r="G1983" s="74">
        <f>SUMIF(L374:L374, "", K374:K374)</f>
        <v/>
      </c>
      <c r="H1983" s="75"/>
      <c r="I1983" s="75"/>
      <c r="J1983" s="75"/>
      <c r="K1983" s="75"/>
    </row>
    <row r="1984" spans="2:11">
      <c r="D1984" s="72" t="s">
        <v>832</v>
      </c>
      <c r="E1984" s="73"/>
      <c r="F1984" s="73"/>
      <c r="G1984" s="74">
        <f>SUMIF(L391:L483, "", K391:K483)</f>
        <v/>
      </c>
      <c r="H1984" s="75"/>
      <c r="I1984" s="75"/>
      <c r="J1984" s="75"/>
      <c r="K1984" s="75"/>
    </row>
    <row r="1985" spans="1:11">
      <c r="D1985" s="72" t="s">
        <v>833</v>
      </c>
      <c r="E1985" s="73"/>
      <c r="F1985" s="73"/>
      <c r="G1985" s="74">
        <f>SUMIF(L501:L574, "", K501:K574)</f>
        <v/>
      </c>
      <c r="H1985" s="75"/>
      <c r="I1985" s="75"/>
      <c r="J1985" s="75"/>
      <c r="K1985" s="75"/>
    </row>
    <row r="1986" spans="1:11">
      <c r="D1986" s="72" t="s">
        <v>834</v>
      </c>
      <c r="E1986" s="73"/>
      <c r="F1986" s="73"/>
      <c r="G1986" s="74">
        <f>SUMIF(L594:L610, "", K594:K610)</f>
        <v/>
      </c>
      <c r="H1986" s="75"/>
      <c r="I1986" s="75"/>
      <c r="J1986" s="75"/>
      <c r="K1986" s="75"/>
    </row>
    <row r="1987" spans="1:11">
      <c r="D1987" s="72" t="s">
        <v>835</v>
      </c>
      <c r="E1987" s="73"/>
      <c r="F1987" s="73"/>
      <c r="G1987" s="74">
        <f>SUMIF(L621:L672, "", K621:K672)</f>
        <v/>
      </c>
      <c r="H1987" s="75"/>
      <c r="I1987" s="75"/>
      <c r="J1987" s="75"/>
      <c r="K1987" s="75"/>
    </row>
    <row r="1988" spans="1:11">
      <c r="D1988" s="72" t="s">
        <v>836</v>
      </c>
      <c r="E1988" s="73"/>
      <c r="F1988" s="73"/>
      <c r="G1988" s="74">
        <f>SUMIF(L684:L684, "", K684:K684)</f>
        <v/>
      </c>
      <c r="H1988" s="75"/>
      <c r="I1988" s="75"/>
      <c r="J1988" s="75"/>
      <c r="K1988" s="75"/>
    </row>
    <row r="1989" spans="1:11">
      <c r="D1989" s="69" t="s">
        <v>837</v>
      </c>
      <c r="E1989" s="70"/>
      <c r="F1989" s="70"/>
      <c r="G1989" s="71">
        <f>SUMIF(L707:L1852, "", K707:K1852)</f>
        <v/>
      </c>
      <c r="H1989" s="71"/>
      <c r="I1989" s="71"/>
      <c r="J1989" s="71"/>
      <c r="K1989" s="71"/>
    </row>
    <row r="1990" spans="1:11">
      <c r="D1990" s="72" t="s">
        <v>838</v>
      </c>
      <c r="E1990" s="73"/>
      <c r="F1990" s="73"/>
      <c r="G1990" s="74">
        <f>SUMIF(L707:L814, "", K707:K814)</f>
        <v/>
      </c>
      <c r="H1990" s="75"/>
      <c r="I1990" s="75"/>
      <c r="J1990" s="75"/>
      <c r="K1990" s="75"/>
    </row>
    <row r="1991" spans="1:11">
      <c r="D1991" s="72" t="s">
        <v>839</v>
      </c>
      <c r="E1991" s="73"/>
      <c r="F1991" s="73"/>
      <c r="G1991" s="74">
        <f>SUMIF(L834:L1828, "", K834:K1828)</f>
        <v/>
      </c>
      <c r="H1991" s="75"/>
      <c r="I1991" s="75"/>
      <c r="J1991" s="75"/>
      <c r="K1991" s="75"/>
    </row>
    <row r="1992" spans="1:11">
      <c r="D1992" s="72" t="s">
        <v>840</v>
      </c>
      <c r="E1992" s="73"/>
      <c r="F1992" s="73"/>
      <c r="G1992" s="74">
        <f>SUMIF(L1852:L1852, "", K1852:K1852)</f>
        <v/>
      </c>
      <c r="H1992" s="75"/>
      <c r="I1992" s="75"/>
      <c r="J1992" s="75"/>
      <c r="K1992" s="75"/>
    </row>
    <row r="1993" spans="1:11" ht="25.5" customHeight="1">
      <c r="D1993" s="69" t="s">
        <v>841</v>
      </c>
      <c r="E1993" s="70"/>
      <c r="F1993" s="70"/>
      <c r="G1993" s="71">
        <f>"[Non totalisé] "&amp;(SUMIF(A1872:A1962, "9", K1872:K1962))&amp;IF(IF(ISNUMBER(FIND(MID(FIXED(1000+1/2),6,1),""&amp;(SUMIF(A1872:A1962, "9", K1872:K1962)))),FIND(MID(FIXED(1000+1/2),6,1),""&amp;(SUMIF(A1872:A1962, "9", K1872:K1962))),0)=0,MID(FIXED(1000+1/2),6,1),"")&amp;REPT("0",MAX(0,2-IF(ISNUMBER(FIND(MID(FIXED(1000+1/2),6,1),""&amp;(SUMIF(A1872:A1962, "9", K1872:K1962)))),LEN((SUMIF(A1872:A1962, "9", K1872:K1962)))-IF(ISNUMBER(FIND(MID(FIXED(1000+1/2),6,1),""&amp;(SUMIF(A1872:A1962, "9", K1872:K1962)))),FIND(MID(FIXED(1000+1/2),6,1),""&amp;(SUMIF(A1872:A1962, "9", K1872:K1962))),0),0)))&amp;" €"</f>
        <v/>
      </c>
      <c r="H1993" s="71"/>
      <c r="I1993" s="71"/>
      <c r="J1993" s="71"/>
      <c r="K1993" s="71"/>
    </row>
    <row r="1994" spans="1:11">
      <c r="D1994" s="76" t="s">
        <v>842</v>
      </c>
      <c r="E1994" s="77"/>
      <c r="F1994" s="77"/>
      <c r="G1994" s="78"/>
      <c r="H1994" s="78"/>
      <c r="I1994" s="78"/>
      <c r="J1994" s="78"/>
      <c r="K1994" s="79"/>
    </row>
    <row r="1995" spans="1:11">
      <c r="D1995" s="80"/>
      <c r="E1995" s="3"/>
      <c r="F1995" s="3"/>
      <c r="G1995" s="3"/>
      <c r="H1995" s="3"/>
      <c r="I1995" s="3"/>
      <c r="J1995" s="3"/>
      <c r="K1995" s="81"/>
    </row>
    <row r="1996" spans="1:11">
      <c r="A1996" s="61"/>
      <c r="D1996" s="82" t="s">
        <v>53</v>
      </c>
      <c r="E1996" s="7"/>
      <c r="F1996" s="7"/>
      <c r="G1996" s="83">
        <f>SUMIF(L5:L1971, IF(L4="","",L4), K5:K1971)</f>
        <v/>
      </c>
      <c r="H1996" s="84"/>
      <c r="I1996" s="84"/>
      <c r="J1996" s="84"/>
      <c r="K1996" s="85"/>
    </row>
    <row r="1997" spans="1:11">
      <c r="A1997" s="61"/>
      <c r="D1997" s="82" t="s">
        <v>54</v>
      </c>
      <c r="E1997" s="7"/>
      <c r="F1997" s="7"/>
      <c r="G1997" s="83">
        <f>ROUND(SUMIF(L5:L1971, IF(L4="","",L4), K5:K1971) * 0.2, 2)</f>
        <v/>
      </c>
      <c r="H1997" s="84"/>
      <c r="I1997" s="84"/>
      <c r="J1997" s="84"/>
      <c r="K1997" s="85"/>
    </row>
    <row r="1998" spans="1:11">
      <c r="D1998" s="86" t="s">
        <v>55</v>
      </c>
      <c r="E1998" s="87"/>
      <c r="F1998" s="87"/>
      <c r="G1998" s="88">
        <f>SUM(G1996:G1997)</f>
        <v/>
      </c>
      <c r="H1998" s="89"/>
      <c r="I1998" s="89"/>
      <c r="J1998" s="89"/>
      <c r="K1998" s="90"/>
    </row>
    <row r="1999" spans="1:11">
      <c r="D1999" s="73"/>
      <c r="E1999" s="7"/>
      <c r="F1999" s="7"/>
      <c r="G1999" s="7"/>
      <c r="H1999" s="7"/>
      <c r="I1999" s="7"/>
      <c r="J1999" s="7"/>
      <c r="K1999" s="7"/>
    </row>
    <row r="2000" spans="1:11">
      <c r="D2000" s="91" t="s">
        <v>843</v>
      </c>
      <c r="E2000" s="91"/>
      <c r="F2000" s="91"/>
      <c r="G2000" s="91"/>
      <c r="H2000" s="91"/>
      <c r="I2000" s="91"/>
      <c r="J2000" s="91"/>
      <c r="K2000" s="91"/>
    </row>
    <row r="2001" spans="1:14">
      <c r="D2001" s="92">
        <f>IF('Paramètres'!AA2&lt;&gt;"",'Paramètres'!AA2,"")</f>
        <v/>
      </c>
      <c r="E2001" s="92"/>
      <c r="F2001" s="92"/>
      <c r="G2001" s="92"/>
      <c r="H2001" s="92"/>
      <c r="I2001" s="92"/>
      <c r="J2001" s="92"/>
      <c r="K2001" s="92"/>
    </row>
    <row r="2002" spans="1:14">
      <c r="D2002" s="92"/>
      <c r="E2002" s="92"/>
      <c r="F2002" s="92"/>
      <c r="G2002" s="92"/>
      <c r="H2002" s="92"/>
      <c r="I2002" s="92"/>
      <c r="J2002" s="92"/>
      <c r="K2002" s="92"/>
    </row>
    <row r="2004" spans="1:14">
      <c r="D2004" s="68" t="s">
        <v>844</v>
      </c>
      <c r="E2004" s="68"/>
      <c r="F2004" s="68"/>
      <c r="G2004" s="68"/>
      <c r="H2004" s="68"/>
      <c r="I2004" s="68"/>
      <c r="J2004" s="68"/>
      <c r="K2004" s="68"/>
    </row>
    <row r="2005" spans="1:14">
      <c r="D2005" s="91" t="s">
        <v>845</v>
      </c>
      <c r="E2005" s="91"/>
      <c r="F2005" s="91"/>
      <c r="M2005" s="7">
        <v>1</v>
      </c>
    </row>
    <row r="2006" spans="1:14">
      <c r="D2006" s="73" t="s">
        <v>846</v>
      </c>
      <c r="E2006" s="73"/>
      <c r="F2006" s="73"/>
      <c r="G2006" s="93">
        <f>SUMIF(M5:M1971,M2006, K5:K1971)</f>
        <v/>
      </c>
      <c r="H2006" s="93"/>
      <c r="I2006" s="93"/>
      <c r="J2006" s="93"/>
      <c r="K2006" s="93"/>
      <c r="L2006" s="7">
        <v>1</v>
      </c>
      <c r="M2006" s="7">
        <v>134639</v>
      </c>
    </row>
    <row r="2007" spans="1:14" hidden="1">
      <c r="A2007" s="7">
        <v>0.2</v>
      </c>
      <c r="D2007" s="91">
        <f> "	- dont T.V.A. à 20% sur " &amp;ROUND((SUMPRODUCT((M5:M1971=M2006)*1, K5:K1971,(N5:N1971=A2007)*1)), 2)&amp; "€ :"</f>
        <v/>
      </c>
      <c r="E2007" s="91"/>
      <c r="F2007" s="91"/>
      <c r="G2007" s="94"/>
      <c r="H2007" s="94"/>
      <c r="I2007" s="94"/>
      <c r="J2007" s="94"/>
      <c r="K2007" s="94"/>
      <c r="L2007" s="7">
        <v>1</v>
      </c>
      <c r="N2007" s="7">
        <f>ROUND((SUMPRODUCT((M5:M1971=M2006)*1, K5:K1971,(N5:N1971=A2007)*1))*A2007, 2)</f>
        <v/>
      </c>
    </row>
    <row r="2008" spans="1:14">
      <c r="D2008" s="73" t="s">
        <v>847</v>
      </c>
      <c r="E2008" s="73"/>
      <c r="F2008" s="73"/>
      <c r="G2008" s="73"/>
      <c r="H2008" s="73"/>
      <c r="I2008" s="73"/>
      <c r="J2008" s="73"/>
      <c r="K2008" s="73"/>
    </row>
    <row r="2009" spans="1:14">
      <c r="D2009" s="95" t="s">
        <v>848</v>
      </c>
      <c r="E2009" s="95"/>
      <c r="F2009" s="95"/>
      <c r="G2009" s="93">
        <f>SUM(G2006:G2007)</f>
        <v/>
      </c>
      <c r="H2009" s="93"/>
      <c r="I2009" s="93"/>
      <c r="J2009" s="93"/>
      <c r="K2009" s="93"/>
    </row>
    <row r="2010" spans="1:14">
      <c r="D2010" s="95" t="s">
        <v>849</v>
      </c>
      <c r="E2010" s="95"/>
      <c r="F2010" s="95"/>
      <c r="G2010" s="93">
        <f>SUM(N2006:N2007)</f>
        <v/>
      </c>
      <c r="H2010" s="93"/>
      <c r="I2010" s="93"/>
      <c r="J2010" s="93"/>
      <c r="K2010" s="93"/>
    </row>
    <row r="2011" spans="1:14">
      <c r="D2011" s="95" t="s">
        <v>850</v>
      </c>
      <c r="E2011" s="95"/>
      <c r="F2011" s="95"/>
      <c r="G2011" s="93">
        <f>SUM(G2010:G2009)</f>
        <v/>
      </c>
      <c r="H2011" s="93"/>
      <c r="I2011" s="93"/>
      <c r="J2011" s="93"/>
      <c r="K2011" s="93"/>
    </row>
    <row r="2013" spans="1:14" hidden="1">
      <c r="D2013" s="96" t="s">
        <v>851</v>
      </c>
      <c r="E2013" s="96"/>
      <c r="F2013" s="96"/>
      <c r="G2013" s="96"/>
      <c r="H2013" s="96"/>
      <c r="I2013" s="96"/>
      <c r="J2013" s="96"/>
      <c r="K2013" s="96"/>
    </row>
    <row r="2014" spans="1:14" hidden="1">
      <c r="D2014" s="91" t="s">
        <v>852</v>
      </c>
      <c r="E2014" s="91"/>
      <c r="F2014" s="91"/>
      <c r="G2014" s="83">
        <f>SUMIF(L5:L1971, IF(L4="","",L4), K5:K1971)</f>
        <v/>
      </c>
      <c r="H2014" s="83"/>
      <c r="I2014" s="83"/>
      <c r="J2014" s="83"/>
      <c r="K2014" s="83"/>
    </row>
    <row r="2015" spans="1:14" hidden="1">
      <c r="A2015" s="61"/>
      <c r="D2015" s="91" t="s">
        <v>853</v>
      </c>
      <c r="E2015" s="7"/>
      <c r="F2015" s="7"/>
      <c r="G2015" s="83">
        <f>ROUND(SUMIF(L5:L1971, IF(L4="","",L4), K5:K1971) * 0.2, 2)</f>
        <v/>
      </c>
      <c r="H2015" s="84"/>
      <c r="I2015" s="84"/>
      <c r="J2015" s="84"/>
      <c r="K2015" s="84"/>
    </row>
    <row r="2016" spans="1:14" hidden="1">
      <c r="D2016" s="91" t="s">
        <v>854</v>
      </c>
      <c r="E2016" s="7"/>
      <c r="F2016" s="7"/>
      <c r="G2016" s="83">
        <f>SUM(G2014:G2015)</f>
        <v/>
      </c>
      <c r="H2016" s="84"/>
      <c r="I2016" s="84"/>
      <c r="J2016" s="84"/>
      <c r="K2016" s="84"/>
    </row>
    <row r="2017" spans="4:12">
      <c r="D2017" s="96" t="s">
        <v>855</v>
      </c>
      <c r="E2017" s="96"/>
      <c r="F2017" s="96"/>
      <c r="G2017" s="96"/>
      <c r="H2017" s="96"/>
      <c r="I2017" s="96"/>
      <c r="J2017" s="96"/>
      <c r="K2017" s="96"/>
      <c r="L2017" s="7">
        <v>1</v>
      </c>
    </row>
    <row r="2018" spans="4:12">
      <c r="D2018" s="91" t="s">
        <v>852</v>
      </c>
      <c r="E2018" s="91"/>
      <c r="F2018" s="91"/>
      <c r="G2018" s="83">
        <f>SUM(SUMIF(L2005:L2011,L2017, G2005:G2011),G2014)</f>
        <v/>
      </c>
      <c r="H2018" s="83"/>
      <c r="I2018" s="83"/>
      <c r="J2018" s="83"/>
      <c r="K2018" s="83"/>
    </row>
    <row r="2019" spans="4:12">
      <c r="D2019" s="91" t="s">
        <v>853</v>
      </c>
      <c r="E2019" s="91"/>
      <c r="F2019" s="91"/>
      <c r="G2019" s="83">
        <f>SUM(SUMIF(L2005:L2011,L2017, N2005:N2011),G2015)</f>
        <v/>
      </c>
      <c r="H2019" s="83"/>
      <c r="I2019" s="83"/>
      <c r="J2019" s="83"/>
      <c r="K2019" s="83"/>
    </row>
    <row r="2020" spans="4:12">
      <c r="D2020" s="91" t="s">
        <v>854</v>
      </c>
      <c r="E2020" s="91"/>
      <c r="F2020" s="91"/>
      <c r="G2020" s="83">
        <f>SUM(G2019:G2018)</f>
        <v/>
      </c>
      <c r="H2020" s="83"/>
      <c r="I2020" s="83"/>
      <c r="J2020" s="83"/>
      <c r="K2020" s="83"/>
    </row>
    <row r="2022" spans="4:12">
      <c r="D2022" s="96" t="s">
        <v>856</v>
      </c>
      <c r="E2022" s="96"/>
      <c r="F2022" s="96"/>
      <c r="G2022" s="96"/>
      <c r="H2022" s="96"/>
      <c r="I2022" s="96"/>
      <c r="J2022" s="96"/>
      <c r="K2022" s="96"/>
      <c r="L2022" s="7" t="s">
        <v>759</v>
      </c>
    </row>
    <row r="2023" spans="4:12">
      <c r="D2023" s="91" t="s">
        <v>852</v>
      </c>
      <c r="E2023" s="91"/>
      <c r="F2023" s="91"/>
      <c r="G2023" s="83">
        <f>SUMIF(L5:L1971,L2022, K5:K1971)</f>
        <v/>
      </c>
      <c r="H2023" s="83"/>
      <c r="I2023" s="83"/>
      <c r="J2023" s="83"/>
      <c r="K2023" s="83"/>
    </row>
    <row r="2024" spans="4:12">
      <c r="D2024" s="91" t="s">
        <v>853</v>
      </c>
      <c r="E2024" s="91"/>
      <c r="F2024" s="91"/>
      <c r="G2024" s="83">
        <f>SUM(N2005:N2012)</f>
        <v/>
      </c>
      <c r="H2024" s="83"/>
      <c r="I2024" s="83"/>
      <c r="J2024" s="83"/>
      <c r="K2024" s="83"/>
    </row>
    <row r="2025" spans="4:12">
      <c r="D2025" s="91" t="s">
        <v>854</v>
      </c>
      <c r="E2025" s="91"/>
      <c r="F2025" s="91"/>
      <c r="G2025" s="83">
        <f>SUM(G2024:G2023)</f>
        <v/>
      </c>
      <c r="H2025" s="83"/>
      <c r="I2025" s="83"/>
      <c r="J2025" s="83"/>
      <c r="K2025" s="83"/>
    </row>
    <row r="2027" spans="4:12">
      <c r="D2027" s="96" t="s">
        <v>857</v>
      </c>
      <c r="E2027" s="96"/>
      <c r="F2027" s="96"/>
      <c r="G2027" s="96"/>
      <c r="H2027" s="96"/>
      <c r="I2027" s="96"/>
      <c r="J2027" s="96"/>
      <c r="K2027" s="96"/>
      <c r="L2027" s="7" t="s">
        <v>759</v>
      </c>
    </row>
    <row r="2028" spans="4:12">
      <c r="D2028" s="91" t="s">
        <v>852</v>
      </c>
      <c r="E2028" s="91"/>
      <c r="F2028" s="91"/>
      <c r="G2028" s="83">
        <f>G2023+G2014</f>
        <v/>
      </c>
      <c r="H2028" s="83"/>
      <c r="I2028" s="83"/>
      <c r="J2028" s="83"/>
      <c r="K2028" s="83"/>
    </row>
    <row r="2029" spans="4:12">
      <c r="D2029" s="91" t="s">
        <v>853</v>
      </c>
      <c r="E2029" s="91"/>
      <c r="F2029" s="91"/>
      <c r="G2029" s="83">
        <f>G2024+G2015</f>
        <v/>
      </c>
      <c r="H2029" s="83"/>
      <c r="I2029" s="83"/>
      <c r="J2029" s="83"/>
      <c r="K2029" s="83"/>
    </row>
    <row r="2030" spans="4:12">
      <c r="D2030" s="91" t="s">
        <v>854</v>
      </c>
      <c r="E2030" s="91"/>
      <c r="F2030" s="91"/>
      <c r="G2030" s="83">
        <f>SUM(G2029:G2028)</f>
        <v/>
      </c>
      <c r="H2030" s="83"/>
      <c r="I2030" s="83"/>
      <c r="J2030" s="83"/>
      <c r="K2030" s="83"/>
    </row>
    <row r="2032" spans="4:12" ht="56.7" customHeight="1">
      <c r="G2032" s="97" t="s">
        <v>858</v>
      </c>
      <c r="H2032" s="97"/>
      <c r="I2032" s="97"/>
      <c r="J2032" s="97"/>
      <c r="K2032" s="97"/>
    </row>
    <row r="2034" spans="4:11">
      <c r="D2034" s="98" t="s">
        <v>859</v>
      </c>
      <c r="E2034" s="98"/>
      <c r="G2034" s="98" t="s">
        <v>860</v>
      </c>
      <c r="H2034" s="98"/>
      <c r="I2034" s="98"/>
      <c r="J2034" s="98"/>
      <c r="K2034" s="98"/>
    </row>
    <row r="2035" spans="4:11" ht="85.05" customHeight="1">
      <c r="D2035" s="98"/>
      <c r="E2035" s="98"/>
      <c r="G2035" s="98"/>
      <c r="H2035" s="98"/>
      <c r="I2035" s="98"/>
      <c r="J2035" s="98"/>
      <c r="K2035" s="98"/>
    </row>
    <row r="2036" spans="4:11">
      <c r="D2036" s="99" t="s">
        <v>861</v>
      </c>
      <c r="E2036" s="99"/>
      <c r="F2036" s="99"/>
      <c r="G2036" s="99"/>
      <c r="H2036" s="99"/>
      <c r="I2036" s="99"/>
      <c r="J2036" s="99"/>
      <c r="K2036" s="99"/>
    </row>
  </sheetData>
  <mergeCells count="915">
    <mergeCell ref="D3:F3"/>
    <mergeCell ref="D4:F4"/>
    <mergeCell ref="D7:F7"/>
    <mergeCell ref="D8:F8"/>
    <mergeCell ref="D10:F10"/>
    <mergeCell ref="D12:F12"/>
    <mergeCell ref="G13:K13"/>
    <mergeCell ref="D13:F13"/>
    <mergeCell ref="G14:K14"/>
    <mergeCell ref="D14:F14"/>
    <mergeCell ref="G15:K15"/>
    <mergeCell ref="D15:F15"/>
    <mergeCell ref="G16:K16"/>
    <mergeCell ref="D16:F16"/>
    <mergeCell ref="G17:K17"/>
    <mergeCell ref="D17:F17"/>
    <mergeCell ref="D19:F19"/>
    <mergeCell ref="D20:F20"/>
    <mergeCell ref="D22:F22"/>
    <mergeCell ref="D26:F26"/>
    <mergeCell ref="D28:F28"/>
    <mergeCell ref="D31:F31"/>
    <mergeCell ref="D34:F34"/>
    <mergeCell ref="D37:F37"/>
    <mergeCell ref="D38:F38"/>
    <mergeCell ref="D40:F40"/>
    <mergeCell ref="D42:F42"/>
    <mergeCell ref="D45:F45"/>
    <mergeCell ref="D47:F47"/>
    <mergeCell ref="D49:F49"/>
    <mergeCell ref="D56:F56"/>
    <mergeCell ref="D57:F57"/>
    <mergeCell ref="D64:F64"/>
    <mergeCell ref="D66:F66"/>
    <mergeCell ref="D68:F68"/>
    <mergeCell ref="D70:F70"/>
    <mergeCell ref="D72:F72"/>
    <mergeCell ref="D74:F74"/>
    <mergeCell ref="D76:F76"/>
    <mergeCell ref="D84:F84"/>
    <mergeCell ref="D86:F86"/>
    <mergeCell ref="D88:F88"/>
    <mergeCell ref="D90:F90"/>
    <mergeCell ref="D92:F92"/>
    <mergeCell ref="D94:F94"/>
    <mergeCell ref="D96:F96"/>
    <mergeCell ref="D98:F98"/>
    <mergeCell ref="D101:F101"/>
    <mergeCell ref="D106:F106"/>
    <mergeCell ref="D108:F108"/>
    <mergeCell ref="D110:F110"/>
    <mergeCell ref="D112:F112"/>
    <mergeCell ref="D114:F114"/>
    <mergeCell ref="D117:F117"/>
    <mergeCell ref="D119:F119"/>
    <mergeCell ref="D121:F121"/>
    <mergeCell ref="D123:F123"/>
    <mergeCell ref="D127:F127"/>
    <mergeCell ref="D129:F129"/>
    <mergeCell ref="D132:F132"/>
    <mergeCell ref="G133:K133"/>
    <mergeCell ref="D133:F133"/>
    <mergeCell ref="G134:K134"/>
    <mergeCell ref="D134:F134"/>
    <mergeCell ref="G135:K135"/>
    <mergeCell ref="D135:F135"/>
    <mergeCell ref="G136:K136"/>
    <mergeCell ref="D136:F136"/>
    <mergeCell ref="G137:K137"/>
    <mergeCell ref="D137:F137"/>
    <mergeCell ref="D139:F139"/>
    <mergeCell ref="D140:F140"/>
    <mergeCell ref="D147:F147"/>
    <mergeCell ref="D149:F149"/>
    <mergeCell ref="D151:F151"/>
    <mergeCell ref="D153:F153"/>
    <mergeCell ref="D156:F156"/>
    <mergeCell ref="D161:F161"/>
    <mergeCell ref="D164:F164"/>
    <mergeCell ref="D166:F166"/>
    <mergeCell ref="D168:F168"/>
    <mergeCell ref="D172:F172"/>
    <mergeCell ref="D174:F174"/>
    <mergeCell ref="D177:F177"/>
    <mergeCell ref="G178:K178"/>
    <mergeCell ref="D178:F178"/>
    <mergeCell ref="G179:K179"/>
    <mergeCell ref="D179:F179"/>
    <mergeCell ref="G180:K180"/>
    <mergeCell ref="D180:F180"/>
    <mergeCell ref="G181:K181"/>
    <mergeCell ref="D181:F181"/>
    <mergeCell ref="G182:K182"/>
    <mergeCell ref="D182:F182"/>
    <mergeCell ref="D184:F184"/>
    <mergeCell ref="D189:F189"/>
    <mergeCell ref="D191:F191"/>
    <mergeCell ref="D193:F193"/>
    <mergeCell ref="D195:F195"/>
    <mergeCell ref="D197:F197"/>
    <mergeCell ref="D199:F199"/>
    <mergeCell ref="D201:F201"/>
    <mergeCell ref="D203:F203"/>
    <mergeCell ref="D205:F205"/>
    <mergeCell ref="D207:F207"/>
    <mergeCell ref="D210:F210"/>
    <mergeCell ref="D212:F212"/>
    <mergeCell ref="D214:F214"/>
    <mergeCell ref="D216:F216"/>
    <mergeCell ref="D219:F219"/>
    <mergeCell ref="D221:F221"/>
    <mergeCell ref="D223:F223"/>
    <mergeCell ref="D226:F226"/>
    <mergeCell ref="D230:F230"/>
    <mergeCell ref="D232:F232"/>
    <mergeCell ref="D235:F235"/>
    <mergeCell ref="G236:K236"/>
    <mergeCell ref="D236:F236"/>
    <mergeCell ref="G237:K237"/>
    <mergeCell ref="D237:F237"/>
    <mergeCell ref="G238:K238"/>
    <mergeCell ref="D238:F238"/>
    <mergeCell ref="G239:K239"/>
    <mergeCell ref="D239:F239"/>
    <mergeCell ref="G240:K240"/>
    <mergeCell ref="D240:F240"/>
    <mergeCell ref="D242:F242"/>
    <mergeCell ref="D246:F246"/>
    <mergeCell ref="D251:F251"/>
    <mergeCell ref="D259:F259"/>
    <mergeCell ref="D263:F263"/>
    <mergeCell ref="D266:F266"/>
    <mergeCell ref="D270:F270"/>
    <mergeCell ref="D273:F273"/>
    <mergeCell ref="D277:F277"/>
    <mergeCell ref="D281:F281"/>
    <mergeCell ref="D286:F286"/>
    <mergeCell ref="D289:F289"/>
    <mergeCell ref="D294:F294"/>
    <mergeCell ref="D298:F298"/>
    <mergeCell ref="D303:F303"/>
    <mergeCell ref="D307:F307"/>
    <mergeCell ref="G308:K308"/>
    <mergeCell ref="D308:F308"/>
    <mergeCell ref="G309:K309"/>
    <mergeCell ref="D309:F309"/>
    <mergeCell ref="G310:K310"/>
    <mergeCell ref="D310:F310"/>
    <mergeCell ref="G311:K311"/>
    <mergeCell ref="D311:F311"/>
    <mergeCell ref="G312:K312"/>
    <mergeCell ref="D312:F312"/>
    <mergeCell ref="D314:F314"/>
    <mergeCell ref="D316:F316"/>
    <mergeCell ref="D320:F320"/>
    <mergeCell ref="D324:F324"/>
    <mergeCell ref="D328:F328"/>
    <mergeCell ref="D331:F331"/>
    <mergeCell ref="D335:F335"/>
    <mergeCell ref="D339:F339"/>
    <mergeCell ref="D343:F343"/>
    <mergeCell ref="G344:K344"/>
    <mergeCell ref="D344:F344"/>
    <mergeCell ref="G345:K345"/>
    <mergeCell ref="D345:F345"/>
    <mergeCell ref="G346:K346"/>
    <mergeCell ref="D346:F346"/>
    <mergeCell ref="G347:K347"/>
    <mergeCell ref="D347:F347"/>
    <mergeCell ref="G348:K348"/>
    <mergeCell ref="D348:F348"/>
    <mergeCell ref="D350:F350"/>
    <mergeCell ref="D352:F352"/>
    <mergeCell ref="D354:F354"/>
    <mergeCell ref="D357:F357"/>
    <mergeCell ref="D360:F360"/>
    <mergeCell ref="G361:K361"/>
    <mergeCell ref="D361:F361"/>
    <mergeCell ref="G362:K362"/>
    <mergeCell ref="D362:F362"/>
    <mergeCell ref="G363:K363"/>
    <mergeCell ref="D363:F363"/>
    <mergeCell ref="G364:K364"/>
    <mergeCell ref="D364:F364"/>
    <mergeCell ref="G365:K365"/>
    <mergeCell ref="D365:F365"/>
    <mergeCell ref="D366:F366"/>
    <mergeCell ref="G367:K367"/>
    <mergeCell ref="D367:F367"/>
    <mergeCell ref="G368:K368"/>
    <mergeCell ref="D368:F368"/>
    <mergeCell ref="G369:K369"/>
    <mergeCell ref="D369:F369"/>
    <mergeCell ref="G370:K370"/>
    <mergeCell ref="D370:F370"/>
    <mergeCell ref="G371:K371"/>
    <mergeCell ref="D371:F371"/>
    <mergeCell ref="D372:F372"/>
    <mergeCell ref="D373:F373"/>
    <mergeCell ref="D374:F374"/>
    <mergeCell ref="D380:F380"/>
    <mergeCell ref="G381:K381"/>
    <mergeCell ref="D381:F381"/>
    <mergeCell ref="G382:K382"/>
    <mergeCell ref="D382:F382"/>
    <mergeCell ref="G383:K383"/>
    <mergeCell ref="D383:F383"/>
    <mergeCell ref="G384:K384"/>
    <mergeCell ref="D384:F384"/>
    <mergeCell ref="G385:K385"/>
    <mergeCell ref="D385:F385"/>
    <mergeCell ref="D386:F386"/>
    <mergeCell ref="D387:F387"/>
    <mergeCell ref="D391:F391"/>
    <mergeCell ref="D393:F393"/>
    <mergeCell ref="D395:F395"/>
    <mergeCell ref="D398:F398"/>
    <mergeCell ref="D400:F400"/>
    <mergeCell ref="D402:F402"/>
    <mergeCell ref="D404:F404"/>
    <mergeCell ref="D407:F407"/>
    <mergeCell ref="D409:F409"/>
    <mergeCell ref="D411:F411"/>
    <mergeCell ref="D415:F415"/>
    <mergeCell ref="D417:F417"/>
    <mergeCell ref="D419:F419"/>
    <mergeCell ref="D422:F422"/>
    <mergeCell ref="D425:F425"/>
    <mergeCell ref="D428:F428"/>
    <mergeCell ref="D431:F431"/>
    <mergeCell ref="D434:F434"/>
    <mergeCell ref="D437:F437"/>
    <mergeCell ref="D440:F440"/>
    <mergeCell ref="D443:F443"/>
    <mergeCell ref="D445:F445"/>
    <mergeCell ref="D447:F447"/>
    <mergeCell ref="D450:F450"/>
    <mergeCell ref="D454:F454"/>
    <mergeCell ref="D455:F455"/>
    <mergeCell ref="D460:F460"/>
    <mergeCell ref="D464:F464"/>
    <mergeCell ref="D466:F466"/>
    <mergeCell ref="D470:F470"/>
    <mergeCell ref="D474:F474"/>
    <mergeCell ref="D478:F478"/>
    <mergeCell ref="D482:F482"/>
    <mergeCell ref="D483:F483"/>
    <mergeCell ref="D488:F488"/>
    <mergeCell ref="G489:K489"/>
    <mergeCell ref="D489:F489"/>
    <mergeCell ref="G490:K490"/>
    <mergeCell ref="D490:F490"/>
    <mergeCell ref="G491:K491"/>
    <mergeCell ref="D491:F491"/>
    <mergeCell ref="G492:K492"/>
    <mergeCell ref="D492:F492"/>
    <mergeCell ref="G493:K493"/>
    <mergeCell ref="D493:F493"/>
    <mergeCell ref="D494:F494"/>
    <mergeCell ref="D496:F496"/>
    <mergeCell ref="D500:F500"/>
    <mergeCell ref="D501:F501"/>
    <mergeCell ref="D503:F503"/>
    <mergeCell ref="D505:F505"/>
    <mergeCell ref="D507:F507"/>
    <mergeCell ref="D509:F509"/>
    <mergeCell ref="D511:F511"/>
    <mergeCell ref="D513:F513"/>
    <mergeCell ref="D517:F517"/>
    <mergeCell ref="D518:F518"/>
    <mergeCell ref="D519:F519"/>
    <mergeCell ref="D521:F521"/>
    <mergeCell ref="D523:F523"/>
    <mergeCell ref="D526:F526"/>
    <mergeCell ref="D527:F527"/>
    <mergeCell ref="D529:F529"/>
    <mergeCell ref="D532:F532"/>
    <mergeCell ref="D534:F534"/>
    <mergeCell ref="D536:F536"/>
    <mergeCell ref="D540:F540"/>
    <mergeCell ref="D541:F541"/>
    <mergeCell ref="D546:F546"/>
    <mergeCell ref="D550:F550"/>
    <mergeCell ref="D555:F555"/>
    <mergeCell ref="D556:F556"/>
    <mergeCell ref="D558:F558"/>
    <mergeCell ref="D560:F560"/>
    <mergeCell ref="D562:F562"/>
    <mergeCell ref="D564:F564"/>
    <mergeCell ref="D566:F566"/>
    <mergeCell ref="D569:F569"/>
    <mergeCell ref="D572:F572"/>
    <mergeCell ref="D574:F574"/>
    <mergeCell ref="D578:F578"/>
    <mergeCell ref="G579:K579"/>
    <mergeCell ref="D579:F579"/>
    <mergeCell ref="G580:K580"/>
    <mergeCell ref="D580:F580"/>
    <mergeCell ref="G581:K581"/>
    <mergeCell ref="D581:F581"/>
    <mergeCell ref="G582:K582"/>
    <mergeCell ref="D582:F582"/>
    <mergeCell ref="G583:K583"/>
    <mergeCell ref="D583:F583"/>
    <mergeCell ref="D584:F584"/>
    <mergeCell ref="D594:F594"/>
    <mergeCell ref="D596:F596"/>
    <mergeCell ref="D598:F598"/>
    <mergeCell ref="D600:F600"/>
    <mergeCell ref="D602:F602"/>
    <mergeCell ref="D604:F604"/>
    <mergeCell ref="D606:F606"/>
    <mergeCell ref="D608:F608"/>
    <mergeCell ref="D610:F610"/>
    <mergeCell ref="D612:F612"/>
    <mergeCell ref="G613:K613"/>
    <mergeCell ref="D613:F613"/>
    <mergeCell ref="G614:K614"/>
    <mergeCell ref="D614:F614"/>
    <mergeCell ref="G615:K615"/>
    <mergeCell ref="D615:F615"/>
    <mergeCell ref="G616:K616"/>
    <mergeCell ref="D616:F616"/>
    <mergeCell ref="G617:K617"/>
    <mergeCell ref="D617:F617"/>
    <mergeCell ref="D618:F618"/>
    <mergeCell ref="D619:F619"/>
    <mergeCell ref="D621:F621"/>
    <mergeCell ref="D624:F624"/>
    <mergeCell ref="D625:F625"/>
    <mergeCell ref="D634:F634"/>
    <mergeCell ref="D639:F639"/>
    <mergeCell ref="D643:F643"/>
    <mergeCell ref="D648:F648"/>
    <mergeCell ref="D649:F649"/>
    <mergeCell ref="D651:F651"/>
    <mergeCell ref="D653:F653"/>
    <mergeCell ref="D656:F656"/>
    <mergeCell ref="D658:F658"/>
    <mergeCell ref="D660:F660"/>
    <mergeCell ref="D663:F663"/>
    <mergeCell ref="D664:F664"/>
    <mergeCell ref="D666:F666"/>
    <mergeCell ref="D668:F668"/>
    <mergeCell ref="D670:F670"/>
    <mergeCell ref="D672:F672"/>
    <mergeCell ref="D675:F675"/>
    <mergeCell ref="G676:K676"/>
    <mergeCell ref="D676:F676"/>
    <mergeCell ref="G677:K677"/>
    <mergeCell ref="D677:F677"/>
    <mergeCell ref="G678:K678"/>
    <mergeCell ref="D678:F678"/>
    <mergeCell ref="G679:K679"/>
    <mergeCell ref="D679:F679"/>
    <mergeCell ref="G680:K680"/>
    <mergeCell ref="D680:F680"/>
    <mergeCell ref="D682:F682"/>
    <mergeCell ref="D684:F684"/>
    <mergeCell ref="D687:F687"/>
    <mergeCell ref="G688:K688"/>
    <mergeCell ref="D688:F688"/>
    <mergeCell ref="G689:K689"/>
    <mergeCell ref="D689:F689"/>
    <mergeCell ref="G690:K690"/>
    <mergeCell ref="D690:F690"/>
    <mergeCell ref="G691:K691"/>
    <mergeCell ref="D691:F691"/>
    <mergeCell ref="G692:K692"/>
    <mergeCell ref="D692:F692"/>
    <mergeCell ref="D693:F693"/>
    <mergeCell ref="G694:K694"/>
    <mergeCell ref="D694:F694"/>
    <mergeCell ref="G695:K695"/>
    <mergeCell ref="D695:F695"/>
    <mergeCell ref="G696:K696"/>
    <mergeCell ref="D696:F696"/>
    <mergeCell ref="G697:K697"/>
    <mergeCell ref="D697:F697"/>
    <mergeCell ref="G698:K698"/>
    <mergeCell ref="D698:F698"/>
    <mergeCell ref="D699:F699"/>
    <mergeCell ref="D700:F700"/>
    <mergeCell ref="D702:F702"/>
    <mergeCell ref="D707:F707"/>
    <mergeCell ref="D709:F709"/>
    <mergeCell ref="D712:F712"/>
    <mergeCell ref="D714:F714"/>
    <mergeCell ref="D716:F716"/>
    <mergeCell ref="D718:F718"/>
    <mergeCell ref="D720:F720"/>
    <mergeCell ref="D722:F722"/>
    <mergeCell ref="D724:F724"/>
    <mergeCell ref="D727:F727"/>
    <mergeCell ref="D730:F730"/>
    <mergeCell ref="D733:F733"/>
    <mergeCell ref="D735:F735"/>
    <mergeCell ref="D737:F737"/>
    <mergeCell ref="D740:F740"/>
    <mergeCell ref="D742:F742"/>
    <mergeCell ref="D744:F744"/>
    <mergeCell ref="D749:F749"/>
    <mergeCell ref="D751:F751"/>
    <mergeCell ref="D753:F753"/>
    <mergeCell ref="D756:F756"/>
    <mergeCell ref="D758:F758"/>
    <mergeCell ref="D760:F760"/>
    <mergeCell ref="D766:F766"/>
    <mergeCell ref="D768:F768"/>
    <mergeCell ref="D770:F770"/>
    <mergeCell ref="D774:F774"/>
    <mergeCell ref="D776:F776"/>
    <mergeCell ref="D779:F779"/>
    <mergeCell ref="D783:F783"/>
    <mergeCell ref="D785:F785"/>
    <mergeCell ref="D787:F787"/>
    <mergeCell ref="D789:F789"/>
    <mergeCell ref="D791:F791"/>
    <mergeCell ref="D794:F794"/>
    <mergeCell ref="D798:F798"/>
    <mergeCell ref="D801:F801"/>
    <mergeCell ref="D804:F804"/>
    <mergeCell ref="D807:F807"/>
    <mergeCell ref="D809:F809"/>
    <mergeCell ref="D812:F812"/>
    <mergeCell ref="D814:F814"/>
    <mergeCell ref="D817:F817"/>
    <mergeCell ref="G818:K818"/>
    <mergeCell ref="D818:F818"/>
    <mergeCell ref="G819:K819"/>
    <mergeCell ref="D819:F819"/>
    <mergeCell ref="G820:K820"/>
    <mergeCell ref="D820:F820"/>
    <mergeCell ref="G821:K821"/>
    <mergeCell ref="D821:F821"/>
    <mergeCell ref="G822:K822"/>
    <mergeCell ref="D822:F822"/>
    <mergeCell ref="D824:F824"/>
    <mergeCell ref="D827:F827"/>
    <mergeCell ref="D834:F834"/>
    <mergeCell ref="D835:G835"/>
    <mergeCell ref="D836:G836"/>
    <mergeCell ref="D837:G837"/>
    <mergeCell ref="D849:F849"/>
    <mergeCell ref="D855:F855"/>
    <mergeCell ref="D858:F858"/>
    <mergeCell ref="D861:F861"/>
    <mergeCell ref="D862:G862"/>
    <mergeCell ref="D863:G863"/>
    <mergeCell ref="D864:G864"/>
    <mergeCell ref="D876:F876"/>
    <mergeCell ref="D883:F883"/>
    <mergeCell ref="D884:G884"/>
    <mergeCell ref="D885:G885"/>
    <mergeCell ref="D886:G886"/>
    <mergeCell ref="D898:F898"/>
    <mergeCell ref="D904:F904"/>
    <mergeCell ref="D907:F907"/>
    <mergeCell ref="D910:F910"/>
    <mergeCell ref="D911:G911"/>
    <mergeCell ref="D912:G912"/>
    <mergeCell ref="D913:G913"/>
    <mergeCell ref="D925:F925"/>
    <mergeCell ref="D927:F927"/>
    <mergeCell ref="D929:F929"/>
    <mergeCell ref="D930:G930"/>
    <mergeCell ref="D931:G931"/>
    <mergeCell ref="D932:G932"/>
    <mergeCell ref="D943:F943"/>
    <mergeCell ref="D944:G944"/>
    <mergeCell ref="D945:G945"/>
    <mergeCell ref="D946:G946"/>
    <mergeCell ref="D957:F957"/>
    <mergeCell ref="D958:G958"/>
    <mergeCell ref="D959:G959"/>
    <mergeCell ref="D960:G960"/>
    <mergeCell ref="D971:F971"/>
    <mergeCell ref="D972:G972"/>
    <mergeCell ref="D973:G973"/>
    <mergeCell ref="D974:G974"/>
    <mergeCell ref="D986:F986"/>
    <mergeCell ref="D990:F990"/>
    <mergeCell ref="D991:G991"/>
    <mergeCell ref="D992:G992"/>
    <mergeCell ref="D993:G993"/>
    <mergeCell ref="D1004:F1004"/>
    <mergeCell ref="D1005:G1005"/>
    <mergeCell ref="D1006:G1006"/>
    <mergeCell ref="D1007:G1007"/>
    <mergeCell ref="D1018:F1018"/>
    <mergeCell ref="D1019:G1019"/>
    <mergeCell ref="D1020:G1020"/>
    <mergeCell ref="D1021:G1021"/>
    <mergeCell ref="D1032:F1032"/>
    <mergeCell ref="D1033:G1033"/>
    <mergeCell ref="D1034:G1034"/>
    <mergeCell ref="D1035:G1035"/>
    <mergeCell ref="D1046:F1046"/>
    <mergeCell ref="D1047:G1047"/>
    <mergeCell ref="D1048:G1048"/>
    <mergeCell ref="D1049:G1049"/>
    <mergeCell ref="D1060:F1060"/>
    <mergeCell ref="D1061:G1061"/>
    <mergeCell ref="D1062:G1062"/>
    <mergeCell ref="D1063:G1063"/>
    <mergeCell ref="D1074:F1074"/>
    <mergeCell ref="D1075:G1075"/>
    <mergeCell ref="D1076:G1076"/>
    <mergeCell ref="D1077:G1077"/>
    <mergeCell ref="D1088:F1088"/>
    <mergeCell ref="D1089:G1089"/>
    <mergeCell ref="D1090:G1090"/>
    <mergeCell ref="D1091:G1091"/>
    <mergeCell ref="D1102:F1102"/>
    <mergeCell ref="D1103:G1103"/>
    <mergeCell ref="D1104:G1104"/>
    <mergeCell ref="D1105:G1105"/>
    <mergeCell ref="D1117:F1117"/>
    <mergeCell ref="D1120:F1120"/>
    <mergeCell ref="D1121:G1121"/>
    <mergeCell ref="D1122:G1122"/>
    <mergeCell ref="D1123:G1123"/>
    <mergeCell ref="D1134:F1134"/>
    <mergeCell ref="D1135:G1135"/>
    <mergeCell ref="D1136:G1136"/>
    <mergeCell ref="D1137:G1137"/>
    <mergeCell ref="D1148:F1148"/>
    <mergeCell ref="D1149:G1149"/>
    <mergeCell ref="D1150:G1150"/>
    <mergeCell ref="D1151:G1151"/>
    <mergeCell ref="D1162:F1162"/>
    <mergeCell ref="D1163:G1163"/>
    <mergeCell ref="D1164:G1164"/>
    <mergeCell ref="D1165:G1165"/>
    <mergeCell ref="D1176:F1176"/>
    <mergeCell ref="D1177:G1177"/>
    <mergeCell ref="D1178:G1178"/>
    <mergeCell ref="D1179:G1179"/>
    <mergeCell ref="D1190:F1190"/>
    <mergeCell ref="D1191:G1191"/>
    <mergeCell ref="D1192:G1192"/>
    <mergeCell ref="D1193:G1193"/>
    <mergeCell ref="D1204:F1204"/>
    <mergeCell ref="D1205:G1205"/>
    <mergeCell ref="D1206:G1206"/>
    <mergeCell ref="D1207:G1207"/>
    <mergeCell ref="D1218:F1218"/>
    <mergeCell ref="D1219:G1219"/>
    <mergeCell ref="D1220:G1220"/>
    <mergeCell ref="D1221:G1221"/>
    <mergeCell ref="D1232:F1232"/>
    <mergeCell ref="D1233:G1233"/>
    <mergeCell ref="D1234:G1234"/>
    <mergeCell ref="D1235:G1235"/>
    <mergeCell ref="D1246:F1246"/>
    <mergeCell ref="D1247:G1247"/>
    <mergeCell ref="D1248:G1248"/>
    <mergeCell ref="D1249:G1249"/>
    <mergeCell ref="D1260:F1260"/>
    <mergeCell ref="D1261:G1261"/>
    <mergeCell ref="D1262:G1262"/>
    <mergeCell ref="D1263:G1263"/>
    <mergeCell ref="D1274:F1274"/>
    <mergeCell ref="D1275:G1275"/>
    <mergeCell ref="D1276:G1276"/>
    <mergeCell ref="D1277:G1277"/>
    <mergeCell ref="D1288:F1288"/>
    <mergeCell ref="D1289:G1289"/>
    <mergeCell ref="D1290:G1290"/>
    <mergeCell ref="D1291:G1291"/>
    <mergeCell ref="D1302:F1302"/>
    <mergeCell ref="D1303:G1303"/>
    <mergeCell ref="D1304:G1304"/>
    <mergeCell ref="D1305:G1305"/>
    <mergeCell ref="D1316:F1316"/>
    <mergeCell ref="D1317:G1317"/>
    <mergeCell ref="D1318:G1318"/>
    <mergeCell ref="D1319:G1319"/>
    <mergeCell ref="D1330:F1330"/>
    <mergeCell ref="D1331:G1331"/>
    <mergeCell ref="D1332:G1332"/>
    <mergeCell ref="D1333:G1333"/>
    <mergeCell ref="D1344:F1344"/>
    <mergeCell ref="D1345:G1345"/>
    <mergeCell ref="D1346:G1346"/>
    <mergeCell ref="D1347:G1347"/>
    <mergeCell ref="D1358:F1358"/>
    <mergeCell ref="D1359:G1359"/>
    <mergeCell ref="D1360:G1360"/>
    <mergeCell ref="D1361:G1361"/>
    <mergeCell ref="D1372:F1372"/>
    <mergeCell ref="D1373:G1373"/>
    <mergeCell ref="D1374:G1374"/>
    <mergeCell ref="D1375:G1375"/>
    <mergeCell ref="D1386:F1386"/>
    <mergeCell ref="D1387:G1387"/>
    <mergeCell ref="D1388:G1388"/>
    <mergeCell ref="D1389:G1389"/>
    <mergeCell ref="D1400:F1400"/>
    <mergeCell ref="D1403:F1403"/>
    <mergeCell ref="D1406:F1406"/>
    <mergeCell ref="D1409:F1409"/>
    <mergeCell ref="D1412:F1412"/>
    <mergeCell ref="D1415:F1415"/>
    <mergeCell ref="D1417:F1417"/>
    <mergeCell ref="D1419:F1419"/>
    <mergeCell ref="D1421:F1421"/>
    <mergeCell ref="D1424:F1424"/>
    <mergeCell ref="D1427:F1427"/>
    <mergeCell ref="D1429:F1429"/>
    <mergeCell ref="D1431:F1431"/>
    <mergeCell ref="D1433:F1433"/>
    <mergeCell ref="D1435:F1435"/>
    <mergeCell ref="D1438:F1438"/>
    <mergeCell ref="D1442:F1442"/>
    <mergeCell ref="D1443:G1443"/>
    <mergeCell ref="D1444:G1444"/>
    <mergeCell ref="D1445:G1445"/>
    <mergeCell ref="D1456:F1456"/>
    <mergeCell ref="D1457:G1457"/>
    <mergeCell ref="D1458:G1458"/>
    <mergeCell ref="D1459:G1459"/>
    <mergeCell ref="D1470:F1470"/>
    <mergeCell ref="D1471:G1471"/>
    <mergeCell ref="D1472:G1472"/>
    <mergeCell ref="D1473:G1473"/>
    <mergeCell ref="D1484:F1484"/>
    <mergeCell ref="D1485:G1485"/>
    <mergeCell ref="D1486:G1486"/>
    <mergeCell ref="D1487:G1487"/>
    <mergeCell ref="D1498:F1498"/>
    <mergeCell ref="D1499:G1499"/>
    <mergeCell ref="D1500:G1500"/>
    <mergeCell ref="D1501:G1501"/>
    <mergeCell ref="D1512:F1512"/>
    <mergeCell ref="D1513:G1513"/>
    <mergeCell ref="D1514:G1514"/>
    <mergeCell ref="D1515:G1515"/>
    <mergeCell ref="D1526:F1526"/>
    <mergeCell ref="D1527:G1527"/>
    <mergeCell ref="D1528:G1528"/>
    <mergeCell ref="D1529:G1529"/>
    <mergeCell ref="D1540:F1540"/>
    <mergeCell ref="D1541:G1541"/>
    <mergeCell ref="D1542:G1542"/>
    <mergeCell ref="D1543:G1543"/>
    <mergeCell ref="D1554:F1554"/>
    <mergeCell ref="D1555:G1555"/>
    <mergeCell ref="D1556:G1556"/>
    <mergeCell ref="D1557:G1557"/>
    <mergeCell ref="D1568:F1568"/>
    <mergeCell ref="D1569:G1569"/>
    <mergeCell ref="D1570:G1570"/>
    <mergeCell ref="D1571:G1571"/>
    <mergeCell ref="D1582:F1582"/>
    <mergeCell ref="D1583:G1583"/>
    <mergeCell ref="D1584:G1584"/>
    <mergeCell ref="D1585:G1585"/>
    <mergeCell ref="D1596:F1596"/>
    <mergeCell ref="D1597:G1597"/>
    <mergeCell ref="D1598:G1598"/>
    <mergeCell ref="D1599:G1599"/>
    <mergeCell ref="D1610:F1610"/>
    <mergeCell ref="D1611:G1611"/>
    <mergeCell ref="D1612:G1612"/>
    <mergeCell ref="D1613:G1613"/>
    <mergeCell ref="D1624:F1624"/>
    <mergeCell ref="D1625:G1625"/>
    <mergeCell ref="D1626:G1626"/>
    <mergeCell ref="D1627:G1627"/>
    <mergeCell ref="D1638:F1638"/>
    <mergeCell ref="D1639:G1639"/>
    <mergeCell ref="D1640:G1640"/>
    <mergeCell ref="D1641:G1641"/>
    <mergeCell ref="D1652:F1652"/>
    <mergeCell ref="D1653:G1653"/>
    <mergeCell ref="D1654:G1654"/>
    <mergeCell ref="D1655:G1655"/>
    <mergeCell ref="D1666:F1666"/>
    <mergeCell ref="D1667:G1667"/>
    <mergeCell ref="D1668:G1668"/>
    <mergeCell ref="D1669:G1669"/>
    <mergeCell ref="D1680:F1680"/>
    <mergeCell ref="D1681:G1681"/>
    <mergeCell ref="D1682:G1682"/>
    <mergeCell ref="D1683:G1683"/>
    <mergeCell ref="D1694:F1694"/>
    <mergeCell ref="D1695:G1695"/>
    <mergeCell ref="D1696:G1696"/>
    <mergeCell ref="D1697:G1697"/>
    <mergeCell ref="D1708:F1708"/>
    <mergeCell ref="D1709:G1709"/>
    <mergeCell ref="D1710:G1710"/>
    <mergeCell ref="D1711:G1711"/>
    <mergeCell ref="D1722:F1722"/>
    <mergeCell ref="D1725:F1725"/>
    <mergeCell ref="D1728:F1728"/>
    <mergeCell ref="D1731:F1731"/>
    <mergeCell ref="D1734:F1734"/>
    <mergeCell ref="D1736:F1736"/>
    <mergeCell ref="D1738:F1738"/>
    <mergeCell ref="D1740:F1740"/>
    <mergeCell ref="D1743:F1743"/>
    <mergeCell ref="D1746:F1746"/>
    <mergeCell ref="D1748:F1748"/>
    <mergeCell ref="D1750:F1750"/>
    <mergeCell ref="D1752:F1752"/>
    <mergeCell ref="D1754:F1754"/>
    <mergeCell ref="D1757:F1757"/>
    <mergeCell ref="D1759:F1759"/>
    <mergeCell ref="D1761:F1761"/>
    <mergeCell ref="D1766:F1766"/>
    <mergeCell ref="D1769:F1769"/>
    <mergeCell ref="D1773:F1773"/>
    <mergeCell ref="D1779:F1779"/>
    <mergeCell ref="D1783:F1783"/>
    <mergeCell ref="D1786:F1786"/>
    <mergeCell ref="D1795:F1795"/>
    <mergeCell ref="D1799:F1799"/>
    <mergeCell ref="D1803:F1803"/>
    <mergeCell ref="D1807:F1807"/>
    <mergeCell ref="D1809:F1809"/>
    <mergeCell ref="D1811:F1811"/>
    <mergeCell ref="D1814:F1814"/>
    <mergeCell ref="D1817:F1817"/>
    <mergeCell ref="D1820:F1820"/>
    <mergeCell ref="D1823:F1823"/>
    <mergeCell ref="D1826:F1826"/>
    <mergeCell ref="D1828:F1828"/>
    <mergeCell ref="D1831:F1831"/>
    <mergeCell ref="D1834:F1834"/>
    <mergeCell ref="G1835:K1835"/>
    <mergeCell ref="D1835:F1835"/>
    <mergeCell ref="G1836:K1836"/>
    <mergeCell ref="D1836:F1836"/>
    <mergeCell ref="G1837:K1837"/>
    <mergeCell ref="D1837:F1837"/>
    <mergeCell ref="G1838:K1838"/>
    <mergeCell ref="D1838:F1838"/>
    <mergeCell ref="G1839:K1839"/>
    <mergeCell ref="D1839:F1839"/>
    <mergeCell ref="D1840:F1840"/>
    <mergeCell ref="D1846:F1846"/>
    <mergeCell ref="D1852:F1852"/>
    <mergeCell ref="D1855:F1855"/>
    <mergeCell ref="G1856:K1856"/>
    <mergeCell ref="D1856:F1856"/>
    <mergeCell ref="G1857:K1857"/>
    <mergeCell ref="D1857:F1857"/>
    <mergeCell ref="G1858:K1858"/>
    <mergeCell ref="D1858:F1858"/>
    <mergeCell ref="G1859:K1859"/>
    <mergeCell ref="D1859:F1859"/>
    <mergeCell ref="G1860:K1860"/>
    <mergeCell ref="D1860:F1860"/>
    <mergeCell ref="D1861:F1861"/>
    <mergeCell ref="G1862:K1862"/>
    <mergeCell ref="D1862:F1862"/>
    <mergeCell ref="G1863:K1863"/>
    <mergeCell ref="D1863:F1863"/>
    <mergeCell ref="G1864:K1864"/>
    <mergeCell ref="D1864:F1864"/>
    <mergeCell ref="G1865:K1865"/>
    <mergeCell ref="D1865:F1865"/>
    <mergeCell ref="G1866:K1866"/>
    <mergeCell ref="D1866:F1866"/>
    <mergeCell ref="D1867:F1867"/>
    <mergeCell ref="D1868:F1868"/>
    <mergeCell ref="D1872:F1872"/>
    <mergeCell ref="D1874:F1874"/>
    <mergeCell ref="D1876:F1876"/>
    <mergeCell ref="D1878:F1878"/>
    <mergeCell ref="D1882:F1882"/>
    <mergeCell ref="D1886:F1886"/>
    <mergeCell ref="D1890:F1890"/>
    <mergeCell ref="D1893:F1893"/>
    <mergeCell ref="D1896:F1896"/>
    <mergeCell ref="D1899:F1899"/>
    <mergeCell ref="D1902:F1902"/>
    <mergeCell ref="D1905:F1905"/>
    <mergeCell ref="D1907:F1907"/>
    <mergeCell ref="D1909:F1909"/>
    <mergeCell ref="D1913:F1913"/>
    <mergeCell ref="D1915:F1915"/>
    <mergeCell ref="D1918:F1918"/>
    <mergeCell ref="D1920:F1920"/>
    <mergeCell ref="D1923:F1923"/>
    <mergeCell ref="D1926:F1926"/>
    <mergeCell ref="D1928:F1928"/>
    <mergeCell ref="D1930:F1930"/>
    <mergeCell ref="D1932:F1932"/>
    <mergeCell ref="D1934:F1934"/>
    <mergeCell ref="D1936:F1936"/>
    <mergeCell ref="D1938:F1938"/>
    <mergeCell ref="D1940:F1940"/>
    <mergeCell ref="D1942:F1942"/>
    <mergeCell ref="D1944:F1944"/>
    <mergeCell ref="D1946:F1946"/>
    <mergeCell ref="D1948:F1948"/>
    <mergeCell ref="D1950:F1950"/>
    <mergeCell ref="D1952:F1952"/>
    <mergeCell ref="D1954:F1954"/>
    <mergeCell ref="D1956:F1956"/>
    <mergeCell ref="D1958:F1958"/>
    <mergeCell ref="D1960:F1960"/>
    <mergeCell ref="D1962:F1962"/>
    <mergeCell ref="D1965:F1965"/>
    <mergeCell ref="G1966:K1966"/>
    <mergeCell ref="D1966:F1966"/>
    <mergeCell ref="G1967:K1967"/>
    <mergeCell ref="D1967:F1967"/>
    <mergeCell ref="G1968:K1968"/>
    <mergeCell ref="D1968:F1968"/>
    <mergeCell ref="G1969:K1969"/>
    <mergeCell ref="D1969:F1969"/>
    <mergeCell ref="G1970:K1970"/>
    <mergeCell ref="D1970:F1970"/>
    <mergeCell ref="D1971:K1971"/>
    <mergeCell ref="D1973:K1973"/>
    <mergeCell ref="G1974:K1974"/>
    <mergeCell ref="D1974:F1974"/>
    <mergeCell ref="G1975:K1975"/>
    <mergeCell ref="D1975:F1975"/>
    <mergeCell ref="G1976:K1976"/>
    <mergeCell ref="D1976:F1976"/>
    <mergeCell ref="G1977:K1977"/>
    <mergeCell ref="D1977:F1977"/>
    <mergeCell ref="G1978:K1978"/>
    <mergeCell ref="D1978:F1978"/>
    <mergeCell ref="G1979:K1979"/>
    <mergeCell ref="D1979:F1979"/>
    <mergeCell ref="G1980:K1980"/>
    <mergeCell ref="D1980:F1980"/>
    <mergeCell ref="G1981:K1981"/>
    <mergeCell ref="D1981:F1981"/>
    <mergeCell ref="G1982:K1982"/>
    <mergeCell ref="D1982:F1982"/>
    <mergeCell ref="G1983:K1983"/>
    <mergeCell ref="D1983:F1983"/>
    <mergeCell ref="G1984:K1984"/>
    <mergeCell ref="D1984:F1984"/>
    <mergeCell ref="G1985:K1985"/>
    <mergeCell ref="D1985:F1985"/>
    <mergeCell ref="G1986:K1986"/>
    <mergeCell ref="D1986:F1986"/>
    <mergeCell ref="G1987:K1987"/>
    <mergeCell ref="D1987:F1987"/>
    <mergeCell ref="G1988:K1988"/>
    <mergeCell ref="D1988:F1988"/>
    <mergeCell ref="G1989:K1989"/>
    <mergeCell ref="D1989:F1989"/>
    <mergeCell ref="G1990:K1990"/>
    <mergeCell ref="D1990:F1990"/>
    <mergeCell ref="G1991:K1991"/>
    <mergeCell ref="D1991:F1991"/>
    <mergeCell ref="G1992:K1992"/>
    <mergeCell ref="D1992:F1992"/>
    <mergeCell ref="G1993:K1993"/>
    <mergeCell ref="D1993:F1993"/>
    <mergeCell ref="D1994:F1994"/>
    <mergeCell ref="D1995:K1995"/>
    <mergeCell ref="D1996:F1996"/>
    <mergeCell ref="G1996:K1996"/>
    <mergeCell ref="D1997:F1997"/>
    <mergeCell ref="G1997:K1997"/>
    <mergeCell ref="D1998:F1998"/>
    <mergeCell ref="G1998:K1998"/>
    <mergeCell ref="D1999:K1999"/>
    <mergeCell ref="D2000:K2000"/>
    <mergeCell ref="D2001:K2001"/>
    <mergeCell ref="D2002:K2002"/>
    <mergeCell ref="D2004:K2004"/>
    <mergeCell ref="D2005:F2005"/>
    <mergeCell ref="D2006:F2006"/>
    <mergeCell ref="G2006:K2006"/>
    <mergeCell ref="G2007:K2007"/>
    <mergeCell ref="D2008:F2008"/>
    <mergeCell ref="D2009:F2009"/>
    <mergeCell ref="G2009:K2009"/>
    <mergeCell ref="D2010:F2010"/>
    <mergeCell ref="G2010:K2010"/>
    <mergeCell ref="D2011:F2011"/>
    <mergeCell ref="G2011:K2011"/>
    <mergeCell ref="D2013:K2013"/>
    <mergeCell ref="D2014:F2014"/>
    <mergeCell ref="G2014:K2014"/>
    <mergeCell ref="D2015:F2015"/>
    <mergeCell ref="G2015:K2015"/>
    <mergeCell ref="D2016:F2016"/>
    <mergeCell ref="G2016:K2016"/>
    <mergeCell ref="D2017:K2017"/>
    <mergeCell ref="D2018:F2018"/>
    <mergeCell ref="G2018:K2018"/>
    <mergeCell ref="D2019:F2019"/>
    <mergeCell ref="G2019:K2019"/>
    <mergeCell ref="D2020:F2020"/>
    <mergeCell ref="G2020:K2020"/>
    <mergeCell ref="D2022:K2022"/>
    <mergeCell ref="D2023:F2023"/>
    <mergeCell ref="G2023:K2023"/>
    <mergeCell ref="D2024:F2024"/>
    <mergeCell ref="G2024:K2024"/>
    <mergeCell ref="D2025:F2025"/>
    <mergeCell ref="G2025:K2025"/>
    <mergeCell ref="D2027:K2027"/>
    <mergeCell ref="D2028:F2028"/>
    <mergeCell ref="G2028:K2028"/>
    <mergeCell ref="D2029:F2029"/>
    <mergeCell ref="G2029:K2029"/>
    <mergeCell ref="D2030:F2030"/>
    <mergeCell ref="G2030:K2030"/>
    <mergeCell ref="G2032:K2032"/>
    <mergeCell ref="D2034:E2035"/>
    <mergeCell ref="G2034:K2035"/>
    <mergeCell ref="D2036:K2036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&amp;LA24815 - Restructuration du pavillon 26 - Service Ambulatoire de Psychiatrie - Site Bellevue
CHU de Saint Etienne Pavillon 26 - 42100 SAINT ETIENNE&amp;RDPGF - Lot n°17 PLOMBERIE CHAUFFAGE VENTILATION 
DCE - Edition du 8/07/2026</oddHeader>
    <oddFooter>&amp;L&amp;G&amp;L              Cogifluide : 51 Rue Sibert - 42400 St-Chamond - Tel : 04 77 25 70 00 - Siret 502 779 911 00051
              &amp;R
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70" t="s">
        <v>862</v>
      </c>
      <c r="AA1" s="7">
        <f>IF('DPGF'!G1998&lt;&gt;"",'DPGF'!G1998,"0")</f>
        <v/>
      </c>
    </row>
    <row r="2" spans="1:27" ht="12.75" customHeight="1">
      <c r="AA2" s="7">
        <f>UPPER(MID(AA98,1,1))&amp;MID(AA98,2,168)</f>
        <v/>
      </c>
    </row>
    <row r="3" spans="1:27" ht="25.5" customHeight="1">
      <c r="A3" s="100" t="s">
        <v>863</v>
      </c>
      <c r="B3" s="97" t="s">
        <v>864</v>
      </c>
      <c r="C3" s="101" t="s">
        <v>889</v>
      </c>
      <c r="D3" s="101"/>
      <c r="E3" s="101"/>
      <c r="F3" s="101"/>
      <c r="G3" s="101"/>
      <c r="H3" s="101"/>
      <c r="I3" s="101"/>
      <c r="J3" s="101"/>
      <c r="AA3" s="7">
        <f>INT(AA1/1000000)</f>
        <v/>
      </c>
    </row>
    <row r="4" spans="1:27" ht="12.75" customHeight="1">
      <c r="AA4" s="7">
        <f>INT((AA1-AA3*1000000)/1000)</f>
        <v/>
      </c>
    </row>
    <row r="5" spans="1:27" ht="25.5" customHeight="1">
      <c r="A5" s="100" t="s">
        <v>865</v>
      </c>
      <c r="B5" s="97" t="s">
        <v>866</v>
      </c>
      <c r="C5" s="101" t="s">
        <v>890</v>
      </c>
      <c r="D5" s="101"/>
      <c r="E5" s="101"/>
      <c r="F5" s="101"/>
      <c r="G5" s="101"/>
      <c r="H5" s="101"/>
      <c r="I5" s="101"/>
      <c r="J5" s="101"/>
      <c r="AA5" s="7">
        <f>INT(AA1-AA3*1000000-AA4*1000)</f>
        <v/>
      </c>
    </row>
    <row r="6" spans="1:27" ht="12.75" customHeight="1">
      <c r="AA6" s="7">
        <f>ROUND(AA1-AA3*1000000-AA4*1000-AA5,2)*100</f>
        <v/>
      </c>
    </row>
    <row r="7" spans="1:27" ht="12.75" customHeight="1">
      <c r="A7" s="100" t="s">
        <v>875</v>
      </c>
      <c r="B7" s="97" t="s">
        <v>876</v>
      </c>
      <c r="C7" s="101" t="s">
        <v>891</v>
      </c>
      <c r="AA7" s="7">
        <f>AA3-AA12*100</f>
        <v/>
      </c>
    </row>
    <row r="8" spans="1:27" ht="12.75" customHeight="1">
      <c r="AA8" s="7">
        <f>0</f>
        <v/>
      </c>
    </row>
    <row r="9" spans="1:27" ht="12.75" customHeight="1">
      <c r="A9" s="100" t="s">
        <v>877</v>
      </c>
      <c r="B9" s="97" t="s">
        <v>878</v>
      </c>
      <c r="C9" s="101" t="s">
        <v>41</v>
      </c>
      <c r="AA9" s="7">
        <f>AA4-AA15*100</f>
        <v/>
      </c>
    </row>
    <row r="10" spans="1:27" ht="12.75" customHeight="1">
      <c r="AA10" s="7">
        <f>ROUND(AA5-AA18*100,0)</f>
        <v/>
      </c>
    </row>
    <row r="11" spans="1:27" ht="25.5" customHeight="1">
      <c r="A11" s="100" t="s">
        <v>867</v>
      </c>
      <c r="B11" s="97" t="s">
        <v>868</v>
      </c>
      <c r="C11" s="101" t="s">
        <v>42</v>
      </c>
      <c r="D11" s="101"/>
      <c r="E11" s="101"/>
      <c r="F11" s="101"/>
      <c r="G11" s="101"/>
      <c r="H11" s="101"/>
      <c r="I11" s="101"/>
      <c r="J11" s="101"/>
      <c r="AA11" s="7">
        <f>AA6</f>
        <v/>
      </c>
    </row>
    <row r="12" spans="1:27" ht="12.75" customHeight="1">
      <c r="AA12" s="7">
        <f>INT(AA3/100)</f>
        <v/>
      </c>
    </row>
    <row r="13" spans="1:27" ht="12.75" customHeight="1">
      <c r="A13" s="100" t="s">
        <v>879</v>
      </c>
      <c r="B13" s="97" t="s">
        <v>880</v>
      </c>
      <c r="C13" s="101" t="s">
        <v>892</v>
      </c>
      <c r="AA13" s="7">
        <f>INT((AA3-AA12*100)/10)</f>
        <v/>
      </c>
    </row>
    <row r="14" spans="1:27" ht="12.75" customHeight="1">
      <c r="AA14" s="7">
        <f>AA3-AA12*100-AA13*10</f>
        <v/>
      </c>
    </row>
    <row r="15" spans="1:27" ht="12.75" customHeight="1">
      <c r="A15" s="100" t="s">
        <v>881</v>
      </c>
      <c r="B15" s="97" t="s">
        <v>882</v>
      </c>
      <c r="C15" s="101" t="s">
        <v>893</v>
      </c>
      <c r="AA15" s="7">
        <f>INT(AA4/100)</f>
        <v/>
      </c>
    </row>
    <row r="16" spans="1:27" ht="12.75" customHeight="1">
      <c r="AA16" s="7">
        <f>INT((AA4-AA15*100)/10)</f>
        <v/>
      </c>
    </row>
    <row r="17" spans="1:27" ht="12.75" customHeight="1">
      <c r="A17" s="100" t="s">
        <v>883</v>
      </c>
      <c r="B17" s="97" t="s">
        <v>884</v>
      </c>
      <c r="C17" s="101" t="s">
        <v>894</v>
      </c>
      <c r="AA17" s="7">
        <f>AA4-AA15*100-AA16*10</f>
        <v/>
      </c>
    </row>
    <row r="18" spans="1:27" ht="12.75" customHeight="1">
      <c r="AA18" s="7">
        <f>INT(AA5/100)</f>
        <v/>
      </c>
    </row>
    <row r="19" spans="1:27" ht="12.75" customHeight="1">
      <c r="C19" s="102">
        <v>0.2</v>
      </c>
      <c r="E19" s="103" t="s">
        <v>885</v>
      </c>
      <c r="AA19" s="7">
        <f>INT((AA5-AA18*100)/10)</f>
        <v/>
      </c>
    </row>
    <row r="20" spans="1:27" ht="12.75" customHeight="1">
      <c r="C20" s="104">
        <v>0.055</v>
      </c>
      <c r="E20" s="103" t="s">
        <v>886</v>
      </c>
      <c r="AA20" s="7">
        <f>AA5-AA18*100-AA19*10</f>
        <v/>
      </c>
    </row>
    <row r="21" spans="1:27" ht="12.75" customHeight="1">
      <c r="C21" s="104">
        <v>0</v>
      </c>
      <c r="E21" s="103" t="s">
        <v>887</v>
      </c>
      <c r="AA21" s="7">
        <f>INT(AA6/10)</f>
        <v/>
      </c>
    </row>
    <row r="22" spans="1:27" ht="12.75" customHeight="1">
      <c r="C22" s="105">
        <v>0</v>
      </c>
      <c r="E22" s="103" t="s">
        <v>888</v>
      </c>
      <c r="AA22" s="7">
        <f>ROUND(AA6-AA21*10,0)</f>
        <v/>
      </c>
    </row>
    <row r="23" spans="1:27" ht="12.75" customHeight="1">
      <c r="AA23" s="7">
        <f>IF(AA12=0,"",IF(AA12=1,"",IF(AA12=2,"deux ",IF(AA12=3,"trois ",IF(AA12=4,"quatre ",IF(AA12=5,"cinq ",AA42))))))</f>
        <v/>
      </c>
    </row>
    <row r="24" spans="1:27" ht="12.75" customHeight="1">
      <c r="A24" s="100" t="s">
        <v>869</v>
      </c>
      <c r="B24" s="97" t="s">
        <v>870</v>
      </c>
      <c r="C24" s="101" t="s">
        <v>895</v>
      </c>
      <c r="D24" s="101"/>
      <c r="E24" s="101"/>
      <c r="F24" s="101"/>
      <c r="G24" s="101"/>
      <c r="H24" s="101"/>
      <c r="I24" s="101"/>
      <c r="J24" s="101"/>
      <c r="AA24" s="7">
        <f>IF(AA12=0,"",IF(AA12&lt;2,"cent ",AA43))</f>
        <v/>
      </c>
    </row>
    <row r="25" spans="1:27" ht="12.75" customHeight="1">
      <c r="AA25" s="7">
        <f>IF(AA13=1,AA44,IF(AA13=7,AA64,IF(AA13=9,AA80,AA89)))</f>
        <v/>
      </c>
    </row>
    <row r="26" spans="1:27" ht="12.75" customHeight="1">
      <c r="A26" s="100" t="s">
        <v>871</v>
      </c>
      <c r="B26" s="97" t="s">
        <v>872</v>
      </c>
      <c r="C26" s="101" t="s">
        <v>896</v>
      </c>
      <c r="D26" s="101"/>
      <c r="E26" s="101"/>
      <c r="F26" s="101"/>
      <c r="G26" s="101"/>
      <c r="H26" s="101"/>
      <c r="I26" s="101"/>
      <c r="J26" s="101"/>
      <c r="AA26" s="7">
        <f>IF(AA7=11,"",IF(AA7=12,"",IF(AA7=13,"",IF(AA7=14,"",IF(AA7=15,"",IF(AA7=16,"",AA45))))))</f>
        <v/>
      </c>
    </row>
    <row r="27" spans="1:27" ht="12.75" customHeight="1">
      <c r="AA27" s="7">
        <f>IF(AA3=0,"",IF(AA3&lt;2,"million ","millions "))</f>
        <v/>
      </c>
    </row>
    <row r="28" spans="1:27" ht="12.75" customHeight="1">
      <c r="A28" s="100" t="s">
        <v>873</v>
      </c>
      <c r="B28" s="97" t="s">
        <v>874</v>
      </c>
      <c r="C28" s="101" t="s">
        <v>897</v>
      </c>
      <c r="D28" s="101"/>
      <c r="E28" s="101"/>
      <c r="F28" s="101"/>
      <c r="G28" s="101"/>
      <c r="H28" s="101"/>
      <c r="I28" s="101"/>
      <c r="J28" s="101"/>
      <c r="AA28" s="7">
        <f>IF(AA8=1,"",IF(AA15=0,"",IF(AA15=1,"",IF(AA15=2,"deux ",IF(AA15=3,"trois ",IF(AA15=4,"quatre ",IF(AA15=5,"cinq ",AA46)))))))</f>
        <v/>
      </c>
    </row>
    <row r="29" spans="1:27" ht="12.75" customHeight="1">
      <c r="AA29" s="7">
        <f>IF(AA15=0,"",IF(AA15&lt;2,"cent ",AA47))</f>
        <v/>
      </c>
    </row>
    <row r="30" spans="1:27" ht="12.75" customHeight="1">
      <c r="AA30" s="7">
        <f>IF(AA16=1,AA48,IF(AA16=7,AA66,IF(AA16=9,AA81,AA90)))</f>
        <v/>
      </c>
    </row>
    <row r="31" spans="1:27" ht="12.75" customHeight="1">
      <c r="AA31" s="7">
        <f>IF(AA4=1,"",AA49)</f>
        <v/>
      </c>
    </row>
    <row r="32" spans="1:27" ht="12.75" customHeight="1">
      <c r="AA32" s="7">
        <f>IF(AA4&gt;0,"mille ","")</f>
        <v/>
      </c>
    </row>
    <row r="33" spans="27:27" ht="12.75" customHeight="1">
      <c r="AA33" s="7">
        <f>IF(INT(AA1)=0,"zéro ",IF(AA18=0,"",IF(AA18=1,"",IF(AA18=2,"deux ",IF(AA18=3,"trois ",IF(AA18=4,"quatre ",IF(AA18=5,"cinq ",AA50)))))))</f>
        <v/>
      </c>
    </row>
    <row r="34" spans="27:27" ht="12.75" customHeight="1">
      <c r="AA34" s="7">
        <f>IF(AA18=0,"",IF(AA18&lt;2,"cent ",AA51))</f>
        <v/>
      </c>
    </row>
    <row r="35" spans="27:27" ht="12.75" customHeight="1">
      <c r="AA35" s="7">
        <f>IF(AA19=1,AA52,IF(AA19=7,AA68,IF(AA19=9,AA83,AA91)))</f>
        <v/>
      </c>
    </row>
    <row r="36" spans="27:27" ht="12.75" customHeight="1">
      <c r="AA36" s="7">
        <f>IF(AA10=11,"",IF(AA10=12,"",IF(AA10=13,"",IF(AA10=14,"",IF(AA10=15,"",IF(AA10=16,"",AA53))))))</f>
        <v/>
      </c>
    </row>
    <row r="37" spans="27:27" ht="12.75" customHeight="1">
      <c r="AA37" s="7">
        <f>IF(INT(AA1&lt;2),"Euro ","Euros ")</f>
        <v/>
      </c>
    </row>
    <row r="38" spans="27:27" ht="12.75" customHeight="1">
      <c r="AA38" s="7">
        <f>IF(AA6&gt;0,"et ","")</f>
        <v/>
      </c>
    </row>
    <row r="39" spans="27:27" ht="12.75" customHeight="1">
      <c r="AA39" s="7">
        <f>IF(AA21=1,AA54,IF(AA21=7,AA70,IF(AA21=9,AA84,AA92)))</f>
        <v/>
      </c>
    </row>
    <row r="40" spans="27:27" ht="12.75" customHeight="1">
      <c r="AA40" s="7">
        <f>IF(AA11=11,"",IF(AA11=12,"",IF(AA11=13,"",IF(AA11=14,"",IF(AA11=15,"",IF(AA11=16,"",AA55))))))</f>
        <v/>
      </c>
    </row>
    <row r="41" spans="27:27" ht="12.75" customHeight="1">
      <c r="AA41" s="7">
        <f>IF(AA6=0,"",IF(AA6&lt;2,"centime","centimes"))</f>
        <v/>
      </c>
    </row>
    <row r="42" spans="27:27" ht="12.75" customHeight="1">
      <c r="AA42" s="7">
        <f>IF(AA3=0," ",IF(AA12=6,"six ",IF(AA12=7,"sept ",IF(AA12=8,"huit ",IF(AA12=9,"neuf ",)))))</f>
        <v/>
      </c>
    </row>
    <row r="43" spans="27:27" ht="12.75" customHeight="1">
      <c r="AA43" s="7">
        <f>IF(AA7&gt;0,"cent ", "cents ")</f>
        <v/>
      </c>
    </row>
    <row r="44" spans="27:27" ht="12.75" customHeight="1">
      <c r="AA44" s="7">
        <f>IF(AA7=10,"dix ",IF(AA7=11,"onze ",IF(AA7=12,"douze ",IF(AA7=13,"treize ",IF(AA7=14,"quatorze ",IF(AA7=15,"quinze ",AA56))))))</f>
        <v/>
      </c>
    </row>
    <row r="45" spans="27:27" ht="12.75" customHeight="1">
      <c r="AA45" s="7">
        <f>IF(AA7=17,"",IF(AA7=18,"",IF(AA7=19,"",AA57)))</f>
        <v/>
      </c>
    </row>
    <row r="46" spans="27:27" ht="12.75" customHeight="1">
      <c r="AA46" s="7">
        <f>IF(AA15=6,"six ",IF(AA15=7,"sept ",IF(AA15=8,"huit ",IF(AA15=9,"neuf ",))))</f>
        <v/>
      </c>
    </row>
    <row r="47" spans="27:27" ht="12.75" customHeight="1">
      <c r="AA47" s="7">
        <f>IF(AA9&gt;0,"cent ", "cents ")</f>
        <v/>
      </c>
    </row>
    <row r="48" spans="27:27" ht="12.75" customHeight="1">
      <c r="AA48" s="7">
        <f>IF(AA9=10,"dix ",IF(AA9=11,"onze ",IF(AA9=12,"douze ",IF(AA9=13,"treize ",IF(AA9=14,"quatorze ",IF(AA9=15,"quinze ",AA58))))))</f>
        <v/>
      </c>
    </row>
    <row r="49" spans="27:27" ht="12.75" customHeight="1">
      <c r="AA49" s="7">
        <f>IF(AA9=11,"",IF(AA9=12,"",IF(AA9=13,"",IF(AA9=14,"",IF(AA9=15,"",IF(AA9=16,"",AA59))))))</f>
        <v/>
      </c>
    </row>
    <row r="50" spans="27:27" ht="12.75" customHeight="1">
      <c r="AA50" s="7">
        <f>IF(AA18=6,"six ",IF(AA18=7,"sept ",IF(AA18=8,"huit ",IF(AA18=9,"neuf ",))))</f>
        <v/>
      </c>
    </row>
    <row r="51" spans="27:27" ht="12.75" customHeight="1">
      <c r="AA51" s="7">
        <f>IF(AA10&gt;0,"cent ", "cents ")</f>
        <v/>
      </c>
    </row>
    <row r="52" spans="27:27" ht="12.75" customHeight="1">
      <c r="AA52" s="7">
        <f>IF(AA10=10,"dix ",IF(AA10=11,"onze ",IF(AA10=12,"douze ",IF(AA10=13,"treize ",IF(AA10=14,"quatorze ",IF(AA10=15,"quinze ",AA60))))))</f>
        <v/>
      </c>
    </row>
    <row r="53" spans="27:27" ht="12.75" customHeight="1">
      <c r="AA53" s="7">
        <f>IF(AA10=17,"",IF(AA10=18,"",IF(AA10=19,"",AA61)))</f>
        <v/>
      </c>
    </row>
    <row r="54" spans="27:27" ht="12.75" customHeight="1">
      <c r="AA54" s="7">
        <f>IF(AA11=10,"dix ",IF(AA11=11,"onze ",IF(AA11=12,"douze ",IF(AA11=13,"treize ",IF(AA11=14,"quatorze ",IF(AA11=15,"quinze ",AA62))))))</f>
        <v/>
      </c>
    </row>
    <row r="55" spans="27:27" ht="12.75" customHeight="1">
      <c r="AA55" s="7">
        <f>IF(AA11=17,"",IF(AA11=18,"",IF(AA11=19,"",AA63)))</f>
        <v/>
      </c>
    </row>
    <row r="56" spans="27:27" ht="12.75" customHeight="1">
      <c r="AA56" s="7">
        <f>IF(AA7=16,"seize ",IF(AA7=17,"dix-sept ",IF(AA7=18,"dix-huit ",IF(AA7=19,"dix-neuf ",AA64))))</f>
        <v/>
      </c>
    </row>
    <row r="57" spans="27:27" ht="12.75" customHeight="1">
      <c r="AA57" s="7">
        <f>IF(AA7=21,"et un ",IF(AA7=31,"et un ",IF(AA7=41,"et un ",IF(AA7=51,"et un ",IF(AA7=61,"et un ",AA65)))))</f>
        <v/>
      </c>
    </row>
    <row r="58" spans="27:27" ht="12.75" customHeight="1">
      <c r="AA58" s="7">
        <f>IF(AA9=16,"seize ",IF(AA9=17,"dix-sept ",IF(AA9=18,"dix-huit ",IF(AA9=19,"dix-neuf ",AA66))))</f>
        <v/>
      </c>
    </row>
    <row r="59" spans="27:27" ht="12.75" customHeight="1">
      <c r="AA59" s="7">
        <f>IF(AA9=17,"",IF(AA9=18,"",IF(AA9=19,"",AA67)))</f>
        <v/>
      </c>
    </row>
    <row r="60" spans="27:27" ht="12.75" customHeight="1">
      <c r="AA60" s="7">
        <f>IF(AA10=16,"seize ",IF(AA10=17,"dix-sept ",IF(AA10=18,"dix-huit ",IF(AA10=19,"dix-neuf ",AA68))))</f>
        <v/>
      </c>
    </row>
    <row r="61" spans="27:27" ht="12.75" customHeight="1">
      <c r="AA61" s="7">
        <f>IF(AA10=21,"et un ",IF(AA10=31,"et un ",IF(AA10=41,"et un ",IF(AA10=51,"et un ",IF(AA10=61,"et un ",AA69)))))</f>
        <v/>
      </c>
    </row>
    <row r="62" spans="27:27" ht="12.75" customHeight="1">
      <c r="AA62" s="7">
        <f>IF(AA11=16,"seize ",IF(AA11=17,"dix-sept ",IF(AA11=18,"dix-huit ",IF(AA11=19,"dix-neuf ",AA70))))</f>
        <v/>
      </c>
    </row>
    <row r="63" spans="27:27" ht="12.75" customHeight="1">
      <c r="AA63" s="7">
        <f>IF(AA11=21,"et un ",IF(AA11=31,"et un ",IF(AA11=41,"et un ",IF(AA11=51,"et un ",IF(AA11=61,"et un ",AA71)))))</f>
        <v/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>
        <f>IF(AA13=9,"",IF(AA13=7,"",IF(AA14=0,"",IF(AA14=1,"un ",IF(AA14=2,"deux ",IF(AA14=3,"trois ",IF(AA14=4,"quatre ",IF(AA14=5,"cinq ",AA73))))))))</f>
        <v/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>
        <f>IF(AA9=21,"et un ",IF(AA9=31,"et un ",IF(AA9=41,"et un ",IF(AA9=51,"et un ",IF(AA9=61,"et un ",AA75)))))</f>
        <v/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>
        <f>IF(AA19=9,"",IF(AA19=7,"",IF(AA20=0,"",IF(AA20=1,"un ",IF(AA20=2,"deux ",IF(AA20=3,"trois ",IF(AA20=4,"quatre ",IF(AA20=5,"cinq ",AA77))))))))</f>
        <v/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>
        <f>IF(AA21=9,"",IF(AA21=7,"",IF(AA22=0,"",IF(AA22=1,"un ",IF(AA22=2,"deux ",IF(AA22=3,"trois ",IF(AA22=4,"quatre ",IF(AA22=5,"cinq ",AA79))))))))</f>
        <v/>
      </c>
    </row>
    <row r="72" spans="27:27" ht="12.75" customHeight="1">
      <c r="AA72" s="7">
        <f>IF(AA7=76,"soixante-seize ",IF(AA7=77,"soixante-dix-sept ",IF(AA7=78,"soixante-dix-huit ",IF(AA7=79,"soixante-dix-neuf ",AA80))))</f>
        <v/>
      </c>
    </row>
    <row r="73" spans="27:27" ht="12.75" customHeight="1">
      <c r="AA73" s="7">
        <f>IF(AA13=9,"",IF(AA14=6,"six ",IF(AA14=7,"sept ",IF(AA14=8,"huit ",IF(AA14=9,"neuf ",)))))</f>
        <v/>
      </c>
    </row>
    <row r="74" spans="27:27" ht="12.75" customHeight="1">
      <c r="AA74" s="7">
        <f>IF(AA9=76,"soixante-seize ",IF(AA9=77,"soixante-dix-sept ",IF(AA9=78,"soixante-dix-huit ",IF(AA9=79,"soixante-dix-neuf ",AA81))))</f>
        <v/>
      </c>
    </row>
    <row r="75" spans="27:27" ht="12.75" customHeight="1">
      <c r="AA75" s="7">
        <f>IF(AA16=9,"",IF(AA16=7,"",IF(AA17=0,"",IF(AA17=1,"un ",IF(AA17=2,"deux ",IF(AA17=3,"trois ",IF(AA17=4,"quatre ",IF(AA17=5,"cinq ",AA82))))))))</f>
        <v/>
      </c>
    </row>
    <row r="76" spans="27:27" ht="12.75" customHeight="1">
      <c r="AA76" s="7">
        <f>IF(AA10=76,"soixante-seize ",IF(AA10=77,"soixante-dix-sept ",IF(AA10=78,"soixante-dix-huit ",IF(AA10=79,"soixante-dix-neuf ",AA83))))</f>
        <v/>
      </c>
    </row>
    <row r="77" spans="27:27" ht="12.75" customHeight="1">
      <c r="AA77" s="7">
        <f>IF(AA19=9,"",IF(AA20=6,"six ",IF(AA20=7,"sept ",IF(AA20=8,"huit ",IF(AA20=9,"neuf ",)))))</f>
        <v/>
      </c>
    </row>
    <row r="78" spans="27:27" ht="12.75" customHeight="1">
      <c r="AA78" s="7">
        <f>IF(AA11=76,"soixante-seize ",IF(AA11=77,"soixante-dix-sept ",IF(AA11=78,"soixante-dix-huit ",IF(AA11=79,"soixante-dix-neuf ",AA84))))</f>
        <v/>
      </c>
    </row>
    <row r="79" spans="27:27" ht="12.75" customHeight="1">
      <c r="AA79" s="7">
        <f>IF(AA21=9,"",IF(AA22=6,"six ",IF(AA22=7,"sept ",IF(AA22=8,"huit ",IF(AA22=9,"neuf ",)))))</f>
        <v/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>
        <f>IF(AA16=9,"",IF(AA17=6,"six ",IF(AA17=7,"sept ",IF(AA17=8,"huit ",IF(AA17=9,"neuf ",)))))</f>
        <v/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>
        <f>IF(AA13=2,"vingt ",IF(AA13=3,"trente ",IF(AA13=4,"quarante ",IF(AA13=5,"cinquante ",AA93))))</f>
        <v/>
      </c>
    </row>
    <row r="90" spans="27:27" ht="12.75" customHeight="1">
      <c r="AA90" s="7">
        <f>IF(AA16=2,"vingt ",IF(AA16=3,"trente ",IF(AA16=4,"quarante ",IF(AA16=5,"cinquante ",AA94))))</f>
        <v/>
      </c>
    </row>
    <row r="91" spans="27:27" ht="12.75" customHeight="1">
      <c r="AA91" s="7">
        <f>IF(AA19=2,"vingt ",IF(AA19=3,"trente ",IF(AA19=4,"quarante ",IF(AA19=5,"cinquante ",AA95))))</f>
        <v/>
      </c>
    </row>
    <row r="92" spans="27:27" ht="12.75" customHeight="1">
      <c r="AA92" s="7">
        <f>IF(AA21=2,"vingt ",IF(AA21=3,"trente ",IF(AA21=4,"quarante ",IF(AA21=5,"cinquante ",AA96))))</f>
        <v/>
      </c>
    </row>
    <row r="93" spans="27:27" ht="12.75" customHeight="1">
      <c r="AA93" s="7">
        <f>IF(AA13=6,"soixante ",IF(AA7=80,"quatre-vingts ",IF(AA13=8,"quatre-vingt-","")))</f>
        <v/>
      </c>
    </row>
    <row r="94" spans="27:27" ht="12.75" customHeight="1">
      <c r="AA94" s="7">
        <f>IF(AA16=6,"soixante ",IF(AA9=80,"quatre-vingts ",IF(AA16=8,"quatre-vingt-","")))</f>
        <v/>
      </c>
    </row>
    <row r="95" spans="27:27" ht="12.75" customHeight="1">
      <c r="AA95" s="7">
        <f>IF(AA19=6,"soixante ",IF(AA10=80,"quatre-vingts ",IF(AA19=8,"quatre-vingt-","")))</f>
        <v/>
      </c>
    </row>
    <row r="96" spans="27:27" ht="12.75" customHeight="1">
      <c r="AA96" s="7">
        <f>IF(AA21=6,"soixante ",IF(AA11=80,"quatre-vingts ",IF(AA21=8,"quatre-vingt-","")))</f>
        <v/>
      </c>
    </row>
    <row r="97" spans="27:27" ht="12.75" customHeight="1">
      <c r="AA97" s="7">
        <f>0</f>
        <v/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/>
      </c>
    </row>
  </sheetData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898</v>
      </c>
      <c r="B1" s="7" t="s">
        <v>899</v>
      </c>
    </row>
    <row r="2" spans="1:3">
      <c r="A2" s="7" t="s">
        <v>900</v>
      </c>
      <c r="B2" s="7" t="s">
        <v>889</v>
      </c>
    </row>
    <row r="3" spans="1:3">
      <c r="A3" s="7" t="s">
        <v>901</v>
      </c>
      <c r="B3" s="7">
        <v>1</v>
      </c>
    </row>
    <row r="4" spans="1:3">
      <c r="A4" s="7" t="s">
        <v>902</v>
      </c>
      <c r="B4" s="7">
        <v>0</v>
      </c>
    </row>
    <row r="5" spans="1:3">
      <c r="A5" s="7" t="s">
        <v>903</v>
      </c>
      <c r="B5" s="7">
        <v>0</v>
      </c>
    </row>
    <row r="6" spans="1:3">
      <c r="A6" s="7" t="s">
        <v>904</v>
      </c>
      <c r="B6" s="7">
        <v>1</v>
      </c>
    </row>
    <row r="7" spans="1:3">
      <c r="A7" s="7" t="s">
        <v>905</v>
      </c>
      <c r="B7" s="7">
        <v>1</v>
      </c>
    </row>
    <row r="8" spans="1:3">
      <c r="A8" s="7" t="s">
        <v>906</v>
      </c>
      <c r="B8" s="7">
        <v>0</v>
      </c>
    </row>
    <row r="9" spans="1:3">
      <c r="A9" s="7" t="s">
        <v>907</v>
      </c>
      <c r="B9" s="7">
        <v>0</v>
      </c>
    </row>
    <row r="10" spans="1:3">
      <c r="A10" s="7" t="s">
        <v>908</v>
      </c>
      <c r="C10" s="7" t="s">
        <v>909</v>
      </c>
    </row>
    <row r="11" spans="1:3">
      <c r="A11" s="7" t="s">
        <v>910</v>
      </c>
      <c r="B11" s="7">
        <v>0</v>
      </c>
    </row>
    <row r="12" spans="1:3">
      <c r="A12" s="7" t="s">
        <v>911</v>
      </c>
      <c r="B12" s="7" t="s">
        <v>912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6" t="s">
        <v>913</v>
      </c>
      <c r="C2" s="106"/>
      <c r="D2" s="106"/>
      <c r="E2" s="106"/>
      <c r="F2" s="106"/>
      <c r="G2" s="106"/>
      <c r="H2" s="106"/>
      <c r="I2" s="106"/>
      <c r="J2" s="106"/>
    </row>
    <row r="4" spans="1:10" ht="12.75" customHeight="1">
      <c r="A4" s="100" t="s">
        <v>863</v>
      </c>
      <c r="B4" s="97" t="s">
        <v>914</v>
      </c>
      <c r="C4" s="107"/>
      <c r="D4" s="107"/>
      <c r="E4" s="107"/>
      <c r="F4" s="107"/>
      <c r="G4" s="107"/>
      <c r="H4" s="107"/>
      <c r="I4" s="107"/>
      <c r="J4" s="107"/>
    </row>
    <row r="6" spans="1:10" ht="12.75" customHeight="1">
      <c r="A6" s="100" t="s">
        <v>865</v>
      </c>
      <c r="B6" s="97" t="s">
        <v>915</v>
      </c>
      <c r="C6" s="107"/>
      <c r="D6" s="107"/>
      <c r="E6" s="107"/>
      <c r="F6" s="107"/>
      <c r="G6" s="107"/>
      <c r="H6" s="107"/>
      <c r="I6" s="107"/>
      <c r="J6" s="107"/>
    </row>
    <row r="8" spans="1:10" ht="12.75" customHeight="1">
      <c r="A8" s="100" t="s">
        <v>875</v>
      </c>
      <c r="B8" s="97" t="s">
        <v>916</v>
      </c>
      <c r="C8" s="107"/>
      <c r="D8" s="107"/>
      <c r="E8" s="107"/>
      <c r="F8" s="107"/>
      <c r="G8" s="107"/>
      <c r="H8" s="107"/>
      <c r="I8" s="107"/>
      <c r="J8" s="107"/>
    </row>
    <row r="10" spans="1:10" ht="12.75" customHeight="1">
      <c r="A10" s="100" t="s">
        <v>877</v>
      </c>
      <c r="B10" s="97" t="s">
        <v>917</v>
      </c>
      <c r="C10" s="108"/>
      <c r="D10" s="108"/>
      <c r="E10" s="108"/>
      <c r="F10" s="108"/>
      <c r="G10" s="108"/>
      <c r="H10" s="108"/>
      <c r="I10" s="108"/>
      <c r="J10" s="108"/>
    </row>
    <row r="12" spans="1:10" ht="12.75" customHeight="1">
      <c r="A12" s="100" t="s">
        <v>867</v>
      </c>
      <c r="B12" s="97" t="s">
        <v>918</v>
      </c>
      <c r="C12" s="107"/>
      <c r="D12" s="107"/>
      <c r="E12" s="107"/>
      <c r="F12" s="107"/>
      <c r="G12" s="107"/>
      <c r="H12" s="107"/>
      <c r="I12" s="107"/>
      <c r="J12" s="107"/>
    </row>
    <row r="14" spans="1:10" ht="12.75" customHeight="1">
      <c r="A14" s="100" t="s">
        <v>879</v>
      </c>
      <c r="B14" s="97" t="s">
        <v>919</v>
      </c>
      <c r="C14" s="107"/>
      <c r="D14" s="107"/>
      <c r="E14" s="107"/>
      <c r="F14" s="107"/>
      <c r="G14" s="107"/>
      <c r="H14" s="107"/>
      <c r="I14" s="107"/>
      <c r="J14" s="107"/>
    </row>
    <row r="16" spans="1:10" ht="12.75" customHeight="1">
      <c r="A16" s="100" t="s">
        <v>881</v>
      </c>
      <c r="B16" s="97" t="s">
        <v>920</v>
      </c>
      <c r="C16" s="107"/>
      <c r="D16" s="107"/>
      <c r="E16" s="107"/>
      <c r="F16" s="107"/>
      <c r="G16" s="107"/>
      <c r="H16" s="107"/>
      <c r="I16" s="107"/>
      <c r="J16" s="107"/>
    </row>
    <row r="18" spans="1:10" ht="12.75" customHeight="1">
      <c r="A18" s="100" t="s">
        <v>883</v>
      </c>
      <c r="B18" s="97" t="s">
        <v>921</v>
      </c>
      <c r="C18" s="109"/>
      <c r="D18" s="109"/>
      <c r="E18" s="109"/>
      <c r="F18" s="109"/>
      <c r="G18" s="109"/>
      <c r="H18" s="109"/>
      <c r="I18" s="109"/>
      <c r="J18" s="109"/>
    </row>
    <row r="20" spans="1:10" ht="12.75" customHeight="1">
      <c r="A20" s="100" t="s">
        <v>922</v>
      </c>
      <c r="B20" s="97" t="s">
        <v>923</v>
      </c>
      <c r="C20" s="109"/>
      <c r="D20" s="109"/>
      <c r="E20" s="109"/>
      <c r="F20" s="109"/>
      <c r="G20" s="109"/>
      <c r="H20" s="109"/>
      <c r="I20" s="109"/>
      <c r="J20" s="109"/>
    </row>
    <row r="22" spans="1:10" ht="12.75" customHeight="1">
      <c r="A22" s="100" t="s">
        <v>869</v>
      </c>
      <c r="B22" s="97" t="s">
        <v>924</v>
      </c>
      <c r="C22" s="109"/>
      <c r="D22" s="109"/>
      <c r="E22" s="109"/>
      <c r="F22" s="109"/>
      <c r="G22" s="109"/>
      <c r="H22" s="109"/>
      <c r="I22" s="109"/>
      <c r="J22" s="109"/>
    </row>
    <row r="24" spans="1:10" ht="12.75" customHeight="1">
      <c r="A24" s="100" t="s">
        <v>871</v>
      </c>
      <c r="B24" s="97" t="s">
        <v>925</v>
      </c>
      <c r="C24" s="107"/>
      <c r="D24" s="107"/>
      <c r="E24" s="107"/>
      <c r="F24" s="107"/>
      <c r="G24" s="107"/>
      <c r="H24" s="107"/>
      <c r="I24" s="107"/>
      <c r="J24" s="107"/>
    </row>
    <row r="28" spans="1:10" ht="60" customHeight="1">
      <c r="A28" s="100" t="s">
        <v>873</v>
      </c>
      <c r="B28" s="97" t="s">
        <v>926</v>
      </c>
      <c r="C28" s="107"/>
      <c r="D28" s="107"/>
      <c r="E28" s="107"/>
      <c r="F28" s="107"/>
      <c r="G28" s="107"/>
      <c r="H28" s="107"/>
      <c r="I28" s="107"/>
      <c r="J28" s="107"/>
    </row>
  </sheetData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10" t="s">
        <v>927</v>
      </c>
      <c r="C2" s="110"/>
      <c r="D2" s="110"/>
      <c r="E2" s="110"/>
      <c r="F2" s="110"/>
    </row>
    <row r="4" spans="2:6" ht="12.75" customHeight="1">
      <c r="B4" s="111" t="s">
        <v>928</v>
      </c>
      <c r="C4" s="111" t="s">
        <v>929</v>
      </c>
      <c r="D4" s="111" t="s">
        <v>930</v>
      </c>
      <c r="E4" s="111" t="s">
        <v>931</v>
      </c>
      <c r="F4" s="111" t="s">
        <v>932</v>
      </c>
    </row>
    <row r="6" spans="2:6" ht="12.75" customHeight="1">
      <c r="B6" s="112"/>
      <c r="C6" s="113"/>
      <c r="D6" s="114"/>
      <c r="E6" s="115"/>
      <c r="F6" s="116">
        <f>IF(AND(E6= "",D6= ""), "", ROUND(ROUND(E6, 2) * ROUND(D6, 3), 2))</f>
        <v/>
      </c>
    </row>
    <row r="8" spans="2:6" ht="12.75" customHeight="1">
      <c r="B8" s="112"/>
      <c r="C8" s="113"/>
      <c r="D8" s="114"/>
      <c r="E8" s="115"/>
      <c r="F8" s="116">
        <f>IF(AND(E8= "",D8= ""), "", ROUND(ROUND(E8, 2) * ROUND(D8, 3), 2))</f>
        <v/>
      </c>
    </row>
    <row r="10" spans="2:6" ht="12.75" customHeight="1">
      <c r="B10" s="112"/>
      <c r="C10" s="113"/>
      <c r="D10" s="114"/>
      <c r="E10" s="115"/>
      <c r="F10" s="116">
        <f>IF(AND(E10= "",D10= ""), "", ROUND(ROUND(E10, 2) * ROUND(D10, 3), 2))</f>
        <v/>
      </c>
    </row>
    <row r="12" spans="2:6" ht="12.75" customHeight="1">
      <c r="B12" s="112"/>
      <c r="C12" s="113"/>
      <c r="D12" s="114"/>
      <c r="E12" s="115"/>
      <c r="F12" s="116">
        <f>IF(AND(E12= "",D12= ""), "", ROUND(ROUND(E12, 2) * ROUND(D12, 3), 2))</f>
        <v/>
      </c>
    </row>
    <row r="14" spans="2:6" ht="12.75" customHeight="1">
      <c r="B14" s="112"/>
      <c r="C14" s="113"/>
      <c r="D14" s="114"/>
      <c r="E14" s="115"/>
      <c r="F14" s="116">
        <f>IF(AND(E14= "",D14= ""), "", ROUND(ROUND(E14, 2) * ROUND(D14, 3), 2))</f>
        <v/>
      </c>
    </row>
    <row r="16" spans="2:6" ht="12.75" customHeight="1">
      <c r="B16" s="112"/>
      <c r="C16" s="113"/>
      <c r="D16" s="114"/>
      <c r="E16" s="115"/>
      <c r="F16" s="116">
        <f>IF(AND(E16= "",D16= ""), "", ROUND(ROUND(E16, 2) * ROUND(D16, 3), 2))</f>
        <v/>
      </c>
    </row>
    <row r="18" spans="2:6" ht="12.75" customHeight="1">
      <c r="B18" s="112"/>
      <c r="C18" s="113"/>
      <c r="D18" s="114"/>
      <c r="E18" s="115"/>
      <c r="F18" s="116">
        <f>IF(AND(E18= "",D18= ""), "", ROUND(ROUND(E18, 2) * ROUND(D18, 3), 2))</f>
        <v/>
      </c>
    </row>
    <row r="20" spans="2:6" ht="12.75" customHeight="1">
      <c r="B20" s="112"/>
      <c r="C20" s="113"/>
      <c r="D20" s="114"/>
      <c r="E20" s="115"/>
      <c r="F20" s="116">
        <f>IF(AND(E20= "",D20= ""), "", ROUND(ROUND(E20, 2) * ROUND(D20, 3), 2))</f>
        <v/>
      </c>
    </row>
    <row r="22" spans="2:6" ht="12.75" customHeight="1">
      <c r="B22" s="112"/>
      <c r="C22" s="113"/>
      <c r="D22" s="114"/>
      <c r="E22" s="115"/>
      <c r="F22" s="116">
        <f>IF(AND(E22= "",D22= ""), "", ROUND(ROUND(E22, 2) * ROUND(D22, 3), 2))</f>
        <v/>
      </c>
    </row>
    <row r="24" spans="2:6" ht="12.75" customHeight="1">
      <c r="B24" s="112"/>
      <c r="C24" s="113"/>
      <c r="D24" s="114"/>
      <c r="E24" s="115"/>
      <c r="F24" s="116">
        <f>IF(AND(E24= "",D24= ""), "", ROUND(ROUND(E24, 2) * ROUND(D24, 3), 2))</f>
        <v/>
      </c>
    </row>
    <row r="26" spans="2:6" ht="12.75" customHeight="1">
      <c r="B26" s="112"/>
      <c r="C26" s="113"/>
      <c r="D26" s="114"/>
      <c r="E26" s="115"/>
      <c r="F26" s="116">
        <f>IF(AND(E26= "",D26= ""), "", ROUND(ROUND(E26, 2) * ROUND(D26, 3), 2))</f>
        <v/>
      </c>
    </row>
    <row r="28" spans="2:6" ht="12.75" customHeight="1">
      <c r="B28" s="112"/>
      <c r="C28" s="113"/>
      <c r="D28" s="114"/>
      <c r="E28" s="115"/>
      <c r="F28" s="116">
        <f>IF(AND(E28= "",D28= ""), "", ROUND(ROUND(E28, 2) * ROUND(D28, 3), 2))</f>
        <v/>
      </c>
    </row>
    <row r="30" spans="2:6" ht="12.75" customHeight="1">
      <c r="B30" s="112"/>
      <c r="C30" s="113"/>
      <c r="D30" s="114"/>
      <c r="E30" s="115"/>
      <c r="F30" s="116">
        <f>IF(AND(E30= "",D30= ""), "", ROUND(ROUND(E30, 2) * ROUND(D30, 3), 2))</f>
        <v/>
      </c>
    </row>
    <row r="32" spans="2:6" ht="12.75" customHeight="1">
      <c r="B32" s="112"/>
      <c r="C32" s="113"/>
      <c r="D32" s="114"/>
      <c r="E32" s="115"/>
      <c r="F32" s="116">
        <f>IF(AND(E32= "",D32= ""), "", ROUND(ROUND(E32, 2) * ROUND(D32, 3), 2))</f>
        <v/>
      </c>
    </row>
    <row r="34" spans="2:6" ht="12.75" customHeight="1">
      <c r="B34" s="112"/>
      <c r="C34" s="113"/>
      <c r="D34" s="114"/>
      <c r="E34" s="115"/>
      <c r="F34" s="116">
        <f>IF(AND(E34= "",D34= ""), "", ROUND(ROUND(E34, 2) * ROUND(D34, 3), 2))</f>
        <v/>
      </c>
    </row>
    <row r="36" spans="2:6" ht="12.75" customHeight="1">
      <c r="B36" s="112"/>
      <c r="C36" s="113"/>
      <c r="D36" s="114"/>
      <c r="E36" s="115"/>
      <c r="F36" s="116">
        <f>IF(AND(E36= "",D36= ""), "", ROUND(ROUND(E36, 2) * ROUND(D36, 3), 2))</f>
        <v/>
      </c>
    </row>
    <row r="38" spans="2:6" ht="12.75" customHeight="1">
      <c r="B38" s="112"/>
      <c r="C38" s="113"/>
      <c r="D38" s="114"/>
      <c r="E38" s="115"/>
      <c r="F38" s="116">
        <f>IF(AND(E38= "",D38= ""), "", ROUND(ROUND(E38, 2) * ROUND(D38, 3), 2))</f>
        <v/>
      </c>
    </row>
    <row r="40" spans="2:6" ht="12.75" customHeight="1">
      <c r="B40" s="112"/>
      <c r="C40" s="113"/>
      <c r="D40" s="114"/>
      <c r="E40" s="115"/>
      <c r="F40" s="116">
        <f>IF(AND(E40= "",D40= ""), "", ROUND(ROUND(E40, 2) * ROUND(D40, 3), 2))</f>
        <v/>
      </c>
    </row>
    <row r="42" spans="2:6" ht="12.75" customHeight="1">
      <c r="B42" s="112"/>
      <c r="C42" s="113"/>
      <c r="D42" s="114"/>
      <c r="E42" s="115"/>
      <c r="F42" s="116">
        <f>IF(AND(E42= "",D42= ""), "", ROUND(ROUND(E42, 2) * ROUND(D42, 3), 2))</f>
        <v/>
      </c>
    </row>
    <row r="44" spans="2:6" ht="12.75" customHeight="1">
      <c r="B44" s="112"/>
      <c r="C44" s="113"/>
      <c r="D44" s="114"/>
      <c r="E44" s="115"/>
      <c r="F44" s="116">
        <f>IF(AND(E44= "",D44= ""), "", ROUND(ROUND(E44, 2) * ROUND(D44, 3), 2))</f>
        <v/>
      </c>
    </row>
    <row r="46" spans="2:6" ht="12.75" customHeight="1">
      <c r="B46" s="112"/>
      <c r="C46" s="113"/>
      <c r="D46" s="114"/>
      <c r="E46" s="115"/>
      <c r="F46" s="116">
        <f>IF(AND(E46= "",D46= ""), "", ROUND(ROUND(E46, 2) * ROUND(D46, 3), 2))</f>
        <v/>
      </c>
    </row>
    <row r="48" spans="2:6" ht="12.75" customHeight="1">
      <c r="B48" s="112"/>
      <c r="C48" s="113"/>
      <c r="D48" s="114"/>
      <c r="E48" s="115"/>
      <c r="F48" s="116">
        <f>IF(AND(E48= "",D48= ""), "", ROUND(ROUND(E48, 2) * ROUND(D48, 3), 2))</f>
        <v/>
      </c>
    </row>
    <row r="50" spans="2:6" ht="12.75" customHeight="1">
      <c r="B50" s="112"/>
      <c r="C50" s="113"/>
      <c r="D50" s="114"/>
      <c r="E50" s="115"/>
      <c r="F50" s="116">
        <f>IF(AND(E50= "",D50= ""), "", ROUND(ROUND(E50, 2) * ROUND(D50, 3), 2))</f>
        <v/>
      </c>
    </row>
    <row r="52" spans="2:6" ht="12.75" customHeight="1">
      <c r="B52" s="112"/>
      <c r="C52" s="113"/>
      <c r="D52" s="114"/>
      <c r="E52" s="115"/>
      <c r="F52" s="116">
        <f>IF(AND(E52= "",D52= ""), "", ROUND(ROUND(E52, 2) * ROUND(D52, 3), 2))</f>
        <v/>
      </c>
    </row>
    <row r="54" spans="2:6" ht="12.75" customHeight="1">
      <c r="B54" s="112"/>
      <c r="C54" s="113"/>
      <c r="D54" s="114"/>
      <c r="E54" s="115"/>
      <c r="F54" s="116">
        <f>IF(AND(E54= "",D54= ""), "", ROUND(ROUND(E54, 2) * ROUND(D54, 3), 2))</f>
        <v/>
      </c>
    </row>
  </sheetData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2026-07-08T12:01:18Z</dcterms:created>
  <dcterms:modified xsi:type="dcterms:W3CDTF">2026-07-08T12:01:18Z</dcterms:modified>
</cp:coreProperties>
</file>